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2205" windowWidth="15390" windowHeight="6690" activeTab="1"/>
  </bookViews>
  <sheets>
    <sheet name="พันธกิจที่1" sheetId="1" r:id="rId1"/>
    <sheet name="พันธกิจที่ 2" sheetId="7" r:id="rId2"/>
    <sheet name="พันธกิจที่ 3" sheetId="8" r:id="rId3"/>
    <sheet name="พันธกิจที่  4" sheetId="9" r:id="rId4"/>
    <sheet name="พันธกิจที่ 5" sheetId="10" r:id="rId5"/>
    <sheet name="Sheet1" sheetId="11" r:id="rId6"/>
  </sheets>
  <definedNames>
    <definedName name="_xlnm.Print_Titles" localSheetId="3">'พันธกิจที่  4'!$1:$7</definedName>
    <definedName name="_xlnm.Print_Titles" localSheetId="1">'พันธกิจที่ 2'!$1:$7</definedName>
    <definedName name="_xlnm.Print_Titles" localSheetId="2">'พันธกิจที่ 3'!$1:$7</definedName>
    <definedName name="_xlnm.Print_Titles" localSheetId="4">'พันธกิจที่ 5'!$1:$7</definedName>
    <definedName name="_xlnm.Print_Titles" localSheetId="0">พันธกิจที่1!$1:$7</definedName>
  </definedNames>
  <calcPr calcId="144525"/>
</workbook>
</file>

<file path=xl/calcChain.xml><?xml version="1.0" encoding="utf-8"?>
<calcChain xmlns="http://schemas.openxmlformats.org/spreadsheetml/2006/main">
  <c r="J27" i="10" l="1"/>
  <c r="J15" i="7" l="1"/>
  <c r="J59" i="1"/>
  <c r="J42" i="8"/>
  <c r="J36" i="9"/>
</calcChain>
</file>

<file path=xl/sharedStrings.xml><?xml version="1.0" encoding="utf-8"?>
<sst xmlns="http://schemas.openxmlformats.org/spreadsheetml/2006/main" count="469" uniqueCount="255">
  <si>
    <t>ตัวบ่งชี้</t>
  </si>
  <si>
    <t>หน่วยนับ</t>
  </si>
  <si>
    <t>ผู้รับผิดชอบ</t>
  </si>
  <si>
    <t>ร้อยละ</t>
  </si>
  <si>
    <t>โครงการ</t>
  </si>
  <si>
    <t>พันธกิจที่ 1 :  ผลิตและพัฒนากำลังคนด้านอาชีวศึกษาโดยการจัดการเรียนการสอนที่หลากหลาย และมีคุณลักษณะเฉพาะตามเอกลักษณ์ อัตลักษณ์ของมหาวิทยาลัยนครพนม</t>
  </si>
  <si>
    <t>อาชีวศึกษา</t>
  </si>
  <si>
    <t>งบประมาณ</t>
  </si>
  <si>
    <t>วิทยาลัยเทคโนโลยีอุตสาหกรรมศรีสงคราม  มหาวิทยาลัยนครพนม</t>
  </si>
  <si>
    <t>ทุน</t>
  </si>
  <si>
    <t>หน่วยงาน
ร่วมสนับสนุน</t>
  </si>
  <si>
    <t xml:space="preserve">สาธารณสุขอำเภอ
</t>
  </si>
  <si>
    <t>ศรีสงคราม</t>
  </si>
  <si>
    <t>ประชาคม สถานศึกษา</t>
  </si>
  <si>
    <t>และชุมชน</t>
  </si>
  <si>
    <t>วัดป่าโพธิญาณ</t>
  </si>
  <si>
    <t>สถานประกอบการ</t>
  </si>
  <si>
    <t>มาตรฐานฝีมือแรงงาน</t>
  </si>
  <si>
    <t>ศูนย์พัฒนาฝีมือแรงงาน</t>
  </si>
  <si>
    <t>จังหวัดนครพนม</t>
  </si>
  <si>
    <t>สำเร็จการศึกษา</t>
  </si>
  <si>
    <t>สาธารณสุขอำเภอ</t>
  </si>
  <si>
    <t>หน่วยงานราชการ</t>
  </si>
  <si>
    <t>ผู้ปกครองนักศึกษา</t>
  </si>
  <si>
    <t>ฝ่ายพัฒนา ฯ</t>
  </si>
  <si>
    <t>ฝ่ายวิชาการ</t>
  </si>
  <si>
    <t>บ.คูโบต้านครพนม</t>
  </si>
  <si>
    <t>2. โครงการวิจัยเพื่อพัฒนาพื้นที่ จ.นครพนม</t>
  </si>
  <si>
    <t>อำเภอศรีสงคราม</t>
  </si>
  <si>
    <t>เทศบาล ต.ศรีสงคราม</t>
  </si>
  <si>
    <t>1. โครงการวันปิยะมหาราช</t>
  </si>
  <si>
    <t>ในพื้นที่ อ.ศรีสงคราม</t>
  </si>
  <si>
    <t>3. โครงการประเพณีวันลอยกระทง</t>
  </si>
  <si>
    <t>5. โครงการแห่เทียน 6 วัด 6 ตำบล</t>
  </si>
  <si>
    <t>วัดใน 6 ตำบล</t>
  </si>
  <si>
    <t>พื้นที่ อ.ศรีสงคราม</t>
  </si>
  <si>
    <t>1. โครงการประเมินคุณภาพภายใน</t>
  </si>
  <si>
    <t>สถานศึกษาภายในสาขาและวิทยาลัย</t>
  </si>
  <si>
    <t>กรรมการจากภาคี</t>
  </si>
  <si>
    <t>สถานศึกษาจากภายนอก</t>
  </si>
  <si>
    <t>แผนงาน</t>
  </si>
  <si>
    <t xml:space="preserve">                 ที่สอดคล้องกับความต้องการของสังคม</t>
  </si>
  <si>
    <t>พันธกิจที่ 2 :  วิจัยและพัฒนาองค์ความรู้ นวัตกรรม และสิ่งประดิษฐ์ ที่ตอบสนองความต้องการของชุมชนและสังคม</t>
  </si>
  <si>
    <t>พันธกิจที่ 3 :  บริการวิชาการและวิชาชีพ ที่ตอบสนองความต้องการของชุมชนและสังคม</t>
  </si>
  <si>
    <t>พันธกิจที่ 4 :  ทำนุบำรุง ส่งเสริมและเผยแพร่ศิลปะ วัฒนธรรมอนุภูมิภาคลุ่มน้ำโขง</t>
  </si>
  <si>
    <t>พันธกิจที่ 5 :  การบริหารจัดการตามหลักธรรมภิบาล</t>
  </si>
  <si>
    <t xml:space="preserve"> - ช่างยนต์</t>
  </si>
  <si>
    <t xml:space="preserve"> - คอมพิวเตอร์ธุรกิจ</t>
  </si>
  <si>
    <t xml:space="preserve"> - การบัญชี</t>
  </si>
  <si>
    <t>อนุภูมิภาคลุ่มน้ำโขง</t>
  </si>
  <si>
    <t>แผนงานพัฒนาระบบการบริหาร</t>
  </si>
  <si>
    <t>จัดการงานบริการวิชาการ วิชาชีพ</t>
  </si>
  <si>
    <t xml:space="preserve">เพื่อสนองความต้องการของชุมชน </t>
  </si>
  <si>
    <t>สังคมและอนุภูมิภาคลุ่มน้ำโขง</t>
  </si>
  <si>
    <t>จำนวนผลงานวิจัย</t>
  </si>
  <si>
    <t>ชิ้น</t>
  </si>
  <si>
    <t>วัดป่าสุภราราม</t>
  </si>
  <si>
    <t>และความโดดเด่นด้านทักษะวิชาชีพ/</t>
  </si>
  <si>
    <t>แผนงานพัฒนาระบบและกลไก</t>
  </si>
  <si>
    <t>งานวิจัยและสิ่งประดิษฐ์</t>
  </si>
  <si>
    <t>แผนงานส่งเสริมและสนับสนุน</t>
  </si>
  <si>
    <t>การทำนุบำรุงและเผยแพร่</t>
  </si>
  <si>
    <t>ศิลปะ วัฒนธรรมท้องถิ่น</t>
  </si>
  <si>
    <t xml:space="preserve"> -</t>
  </si>
  <si>
    <t xml:space="preserve"> - การปฐมนิเทศก่อนฝึกงานของนักศึกษา</t>
  </si>
  <si>
    <t xml:space="preserve"> - การติดตามการฝึกงานของนักศึกษา</t>
  </si>
  <si>
    <t xml:space="preserve"> - การปัจฉิมนิเทศนักศึกษาหลังฝึกงาน</t>
  </si>
  <si>
    <t>จัดการการอาชีวศึกษาให้สอดคล้อง</t>
  </si>
  <si>
    <t>กับบริบทของ  ม.นครพนม</t>
  </si>
  <si>
    <t xml:space="preserve"> - โครงการอบรมความรู้ทางวิชาชีพจากผู้</t>
  </si>
  <si>
    <t>ต่างประเทศ</t>
  </si>
  <si>
    <t>วิชาการและคุณธรรมจริยธรรม</t>
  </si>
  <si>
    <t>ปลูกฝังจิตสำนึก เสริมสร้างความ</t>
  </si>
  <si>
    <t>เป็นพลเมืองไทยพลโลก</t>
  </si>
  <si>
    <t>3.โครงการอบรมคุณธรรม จริยธรรม</t>
  </si>
  <si>
    <t>สิ่งประดิษฐ์สร้างสรรค์หรืองานวิจัย</t>
  </si>
  <si>
    <t>วิชาชีพในระดับองค์กร ชุมชน สังคม ประเทศและ</t>
  </si>
  <si>
    <t>ทำนุบำรุง ศิลปะ วัฒนธรรม</t>
  </si>
  <si>
    <t>การอนุรักษ์สิ่งแวดล้อมวัฒนธรรม ประเพณีและ</t>
  </si>
  <si>
    <t>ศิลปะ วัฒนธรรมท้องถิ่น (ต่อ)</t>
  </si>
  <si>
    <t>ผลการ
ดำเนินงาน</t>
  </si>
  <si>
    <t>ผลการ
ดำเนิงาน</t>
  </si>
  <si>
    <t>4.โครงการตรวจหาสารเสพติด</t>
  </si>
  <si>
    <t>อบรมและให้ความรู้แก่นักศึกษา</t>
  </si>
  <si>
    <t>ระยะเวลา
ดำเนินการ</t>
  </si>
  <si>
    <t>เป้าหมาย</t>
  </si>
  <si>
    <t>ใช้งบจริง</t>
  </si>
  <si>
    <t>งบใช้จริง</t>
  </si>
  <si>
    <t>วันเอดส์โลก</t>
  </si>
  <si>
    <t>ร่วมประชุม</t>
  </si>
  <si>
    <t>ในสถานประกอบการ</t>
  </si>
  <si>
    <t>และบุคลากรของวิทยาลัย ฯ ในการ</t>
  </si>
  <si>
    <t>นำครุภัณฑ์ไปใช้ในการจัดการเรียนการสอน</t>
  </si>
  <si>
    <t>รวมพันธกิจที่  2     1 แผนงาน  2  ตัวบ่งชี้  2 โครงการ</t>
  </si>
  <si>
    <t xml:space="preserve">รวมงบประมาณ พันธกิจที่  2 </t>
  </si>
  <si>
    <t>แผนงานบริการวิชาการ และ</t>
  </si>
  <si>
    <t>วิชาชีพที่ตอบสนองความต้อง</t>
  </si>
  <si>
    <t xml:space="preserve">การของชุมชน สังคม  </t>
  </si>
  <si>
    <t>1.ผลการปฎิบัติหน้าที่ของผู้บริหารสถานศึกษา</t>
  </si>
  <si>
    <t>3. สาขาคอมพิวเตอร์ธุรกิจ</t>
  </si>
  <si>
    <t>4.สาขาช่างยนต์</t>
  </si>
  <si>
    <t xml:space="preserve"> -อิเล็กทรอนิกส์</t>
  </si>
  <si>
    <t xml:space="preserve"> - ช่างไฟฟ้า</t>
  </si>
  <si>
    <t>สรุปผลการดำเนินงาน</t>
  </si>
  <si>
    <t>บรรลุ</t>
  </si>
  <si>
    <t>ไม่บรรลุ</t>
  </si>
  <si>
    <t>√</t>
  </si>
  <si>
    <t>ผลการดำเนินงาน</t>
  </si>
  <si>
    <t>สรุปผลการปฏิบัติงาน   พันธกิจที่ 2   บรรลุ  2  ตัวบ่งชี้    ไม่บรรลุ  0  ตัวบ่งชี้</t>
  </si>
  <si>
    <t xml:space="preserve"> รวมงบประมาณ    พันธกิจที่  1 </t>
  </si>
  <si>
    <t xml:space="preserve"> รวมงบประมาณ พันธกิจที่  3 </t>
  </si>
  <si>
    <t xml:space="preserve">รวมพันธกิจที่ 3     2  แผนงาน  6  ตัวบ่งชี้  6 โครงการ </t>
  </si>
  <si>
    <t xml:space="preserve"> รวมงบประมาณ พันธกิจที่  4</t>
  </si>
  <si>
    <t>สรุปผลการปฏิบัติงาน   พันธกิจที่ 3   บรรลุ  6 ตัวบ่งชี้    ไม่บรรลุ  0  ตัวบ่งชี้</t>
  </si>
  <si>
    <t>รายงานผลการดำเนินงานตามแผนการระดมทรัพยากร  การสร้างการมีส่วนร่วมและขยายโอกาสทางการศึกษา</t>
  </si>
  <si>
    <t>ปีการศึกษา  2558</t>
  </si>
  <si>
    <t>นักศึกษาที่เรียนดีแต่ขาดแคลนทุนทรัพย์</t>
  </si>
  <si>
    <t>จำนวนทุนการศึกษา</t>
  </si>
  <si>
    <t xml:space="preserve"> ร้อยละของนักศึกษาที่เข้าร่วมโครงการ</t>
  </si>
  <si>
    <t>ร้อยละของนักศึกษาที่เข้าร่วมโครงการ</t>
  </si>
  <si>
    <t>ร้อยละของนักศึกษาที่เข้าร่วมการอบรม</t>
  </si>
  <si>
    <t xml:space="preserve"> ร้อยละของผู้ปกครองของนักศึกษาที่เข้า
</t>
  </si>
  <si>
    <t>ร้อยละของนักศึกษาที่ได้รับการฝึกงาน</t>
  </si>
  <si>
    <t>2.โครงการจัดหการทุนการศึกษาให้กับ</t>
  </si>
  <si>
    <t>1.โครงการวันเอดส์โลก ประจำปี 2558</t>
  </si>
  <si>
    <t>ประจำปีการศึกษา 2558</t>
  </si>
  <si>
    <t>ในสถานศึกษา ประจำปีการศึกษา 2558</t>
  </si>
  <si>
    <t xml:space="preserve">เชี่ยวชาญภายนอก ประจำปีการศึกษา </t>
  </si>
  <si>
    <t>5.สาขาการบัญชี</t>
  </si>
  <si>
    <t>2.สาขาช่างไฟฟ้า</t>
  </si>
  <si>
    <t>1. สาขาช่างอิเล็กทรอนิกส์</t>
  </si>
  <si>
    <t>4. โครงการบุญข้าวจี่ ประจำปี 2558</t>
  </si>
  <si>
    <t>ประจำปี 2558</t>
  </si>
  <si>
    <t>1. โครงการอำเภอ/จังหวัดเคลื่อนที่</t>
  </si>
  <si>
    <t xml:space="preserve"> - โครงการจังหวัดเคลื่อนที่ บ้านนาโพธิ์</t>
  </si>
  <si>
    <t>หมมู่ที่ 9 ต.โพนสว่าง อ.ศรีสงคราม</t>
  </si>
  <si>
    <t>จ.นครพนม</t>
  </si>
  <si>
    <t>ลุ่มน้ำสงคราม  ประจำปี 2558</t>
  </si>
  <si>
    <t xml:space="preserve"> -อำเภอศรีสงคราม</t>
  </si>
  <si>
    <t xml:space="preserve"> -ที่ทำการปกครอง</t>
  </si>
  <si>
    <t>สำนักงานคณะกรรมการ</t>
  </si>
  <si>
    <t>วิจัยแห่งชาติ</t>
  </si>
  <si>
    <t>1.โครงการจัดแสดงนวัตกรรมและสิ่งประดิษฐ์</t>
  </si>
  <si>
    <t>ลุ่มน้ำโขง ครั้งที่ 19</t>
  </si>
  <si>
    <t>2. โครงการบริการวิชาการสถานศึกษา</t>
  </si>
  <si>
    <t xml:space="preserve"> -ร้อยละความสำเร็จของโครงการบริการวิชาการและ</t>
  </si>
  <si>
    <t xml:space="preserve"> - องค์กรและหน่วยงาน</t>
  </si>
  <si>
    <t>ภายนอก</t>
  </si>
  <si>
    <t xml:space="preserve"> อบจ.นครพนม</t>
  </si>
  <si>
    <t>ประกอบด้วยเวทีและปรับปรุงพื้นผิว</t>
  </si>
  <si>
    <t xml:space="preserve"> - การปรับปรุงอาคารเอนกประสงค์
</t>
  </si>
  <si>
    <t>หอประชุม</t>
  </si>
  <si>
    <t xml:space="preserve"> - ได้รับการบริจาคดินเพื่อนำมาถมพื้นที่</t>
  </si>
  <si>
    <t xml:space="preserve">บริเวณหน้าอาคารเรียน 4 ชั้น </t>
  </si>
  <si>
    <t xml:space="preserve">จำนวน 175  รถ </t>
  </si>
  <si>
    <t>ทต.ศรีสงคราม</t>
  </si>
  <si>
    <t>2. โครงการร่วมสืบสานเทศกาลปลา</t>
  </si>
  <si>
    <t>และ อ.ท่าอุเทน</t>
  </si>
  <si>
    <t>5.โครงการรณรงค์วันยาเสพติดโลก</t>
  </si>
  <si>
    <t>1 ธ.ค.2558</t>
  </si>
  <si>
    <t>26 มิ.ย.2558</t>
  </si>
  <si>
    <t>องค์กรเอกชน</t>
  </si>
  <si>
    <t>สถานศึกษา</t>
  </si>
  <si>
    <t>6.โครงการผู้เชี่ยวชาญภายนอกเข้ามา</t>
  </si>
  <si>
    <t>7. โครงการประชุมผู้ปกครอง</t>
  </si>
  <si>
    <t>8. โครงการยกระดับฝีมือแรงงานและสอบ</t>
  </si>
  <si>
    <t>9.โครงการปัจฉิมนิเทศนักศึกษาก่อน</t>
  </si>
  <si>
    <t>10.โครงการฝึกงานนักศึกษา</t>
  </si>
  <si>
    <t>25-30พ.ค.58</t>
  </si>
  <si>
    <t>16-29 ธ.ค. 58</t>
  </si>
  <si>
    <t>23 มิ.ย. 58</t>
  </si>
  <si>
    <t>5 มี.ค.59</t>
  </si>
  <si>
    <t>14 ธ.ค.58</t>
  </si>
  <si>
    <t>26-27 ก.พ.59</t>
  </si>
  <si>
    <t>17-21 ธ.ค.58</t>
  </si>
  <si>
    <t>7. โครงการวันเด็กแห่งชาติ  ประจำปี 2556</t>
  </si>
  <si>
    <t>6.โครงการ Big Cleaning Day</t>
  </si>
  <si>
    <t>2 ธ.ค.58</t>
  </si>
  <si>
    <t>9 ม.ค.59</t>
  </si>
  <si>
    <t>25 พ.ย.58</t>
  </si>
  <si>
    <t>ร้อยละของนักศึกษาที่เข้าร่วมกิจกรรมที่ส่งเสริม</t>
  </si>
  <si>
    <t xml:space="preserve">รวมพันธกิจที่ 4    1  แผนงาน   7  ตัวบ่งชี้   7 โครงการ </t>
  </si>
  <si>
    <t>2. โครงการขอรับการสนับสนุนครุภัณฑ์</t>
  </si>
  <si>
    <t>สรุปผลการปฏิบัติงาน   พันธกิจที่  5  บรรลุ   2 ตัวบ่งชี้    ไม่บรรลุ  0  ตัวบ่งชี้</t>
  </si>
  <si>
    <t>2..ระดับความพึงพอใจของนักศึกษา ,อาจารย์</t>
  </si>
  <si>
    <t xml:space="preserve"> งบประมาณสนับสนุนนวัตกรรม </t>
  </si>
  <si>
    <t>1 มิ.ย.58</t>
  </si>
  <si>
    <t>31 พ.ค.59</t>
  </si>
  <si>
    <t xml:space="preserve"> - ฝึกอบรมการก่ออิฐประสานชนิด</t>
  </si>
  <si>
    <t>อัดแน่นพิเศษ</t>
  </si>
  <si>
    <t>15 ธ.ค.58 -</t>
  </si>
  <si>
    <t>16 ม.ค.59</t>
  </si>
  <si>
    <t xml:space="preserve"> - ฝึกอบรมช่างปรับระดับพื้นคอนกรีต</t>
  </si>
  <si>
    <t>5 ต.ค.58 -</t>
  </si>
  <si>
    <t>15 พ.ย. 58</t>
  </si>
  <si>
    <t>24พ.ย.58</t>
  </si>
  <si>
    <t>22 ม.ค.59</t>
  </si>
  <si>
    <t xml:space="preserve"> - โครงการจังหวัดเคลื่อนที่  วัดพระเนาว์</t>
  </si>
  <si>
    <t>บ้านศรีเวินชัย  หมู่ที่ 6 ต.สามผง</t>
  </si>
  <si>
    <t>อ.ศรีสงคราม จ.นครพนม</t>
  </si>
  <si>
    <t xml:space="preserve"> - โครงการอำเภอยิ้มเคลื่อนที่ </t>
  </si>
  <si>
    <t xml:space="preserve">บ้านดอนสมอ  ต.ท่าบ่อสงคราม </t>
  </si>
  <si>
    <t>17 มี.ค. 59</t>
  </si>
  <si>
    <t>24 ก.พ.59</t>
  </si>
  <si>
    <t>29 ก.พ.59</t>
  </si>
  <si>
    <t>25 ก.พ.59</t>
  </si>
  <si>
    <t>16 ก.พ.59</t>
  </si>
  <si>
    <t>23-24,29 ก.พ.59</t>
  </si>
  <si>
    <t>26,29 ก.พ.59</t>
  </si>
  <si>
    <t>14-16 มี.ค.59</t>
  </si>
  <si>
    <t>14-18 มี.ค.59</t>
  </si>
  <si>
    <t>13 ก.ค.59</t>
  </si>
  <si>
    <t>18 เม.ย.-31 พ.ค.59</t>
  </si>
  <si>
    <t xml:space="preserve"> แผนงานเสริมสร้างศักยภาพผู้เรียน</t>
  </si>
  <si>
    <t xml:space="preserve"> - ร้อยละความพึงพอใจของผู้เข้าร่วมโครงการ</t>
  </si>
  <si>
    <t>และการติดตั้งสุขภัณฑ์</t>
  </si>
  <si>
    <t xml:space="preserve"> - โครงการฝึกอบรมการปูกระเบื้อง</t>
  </si>
  <si>
    <t xml:space="preserve">1 ก.พ. 59 - </t>
  </si>
  <si>
    <t>25 ก.พ. 59</t>
  </si>
  <si>
    <t>สรุปผลการปฏิบัติงาน   พันธกิจที่  4  บรรลุ   7 ตัวบ่งชี้    ไม่บรรลุ  0  ตัวบ่งชี้</t>
  </si>
  <si>
    <t xml:space="preserve">รวมงบประมาณ พันธกิจที่  5 </t>
  </si>
  <si>
    <t xml:space="preserve"> รวมพันธกิจที่ 5     1 แผนงาน  5   2   ตัวบ่งชี้    2  โครงการ</t>
  </si>
  <si>
    <t>1. IBM
2. สายการบินนกแอร์</t>
  </si>
  <si>
    <t>1.สำนักงานโทรคมนาคม
 สกลนคร
2.ศูนย์พัฒนาฝีมือแรงงาน
จ.นครพนม</t>
  </si>
  <si>
    <t>1.สำนักงานโทรคมนาคม
 สกลนคร
2. ร้านจงเฮง ศรีสงคราม</t>
  </si>
  <si>
    <t>1.ม.เกษตรศาสตร์
สกลนคร
2. สรรพากร  สาขา
นครพนม</t>
  </si>
  <si>
    <t>1.ศูนย์พัฒนาฝีมือแรงงาน
จังหวัดนครพนม
2. อู่ช่างหม้อ ศรีสงคราม</t>
  </si>
  <si>
    <t>ร้อยละของผู้เรียนที่ผ่านการทดสอบ</t>
  </si>
  <si>
    <t>1.หอการค้า จ.นครพนม</t>
  </si>
  <si>
    <t>2.กสท.สกลนคร</t>
  </si>
  <si>
    <t>24 ก.พ..59</t>
  </si>
  <si>
    <t xml:space="preserve"> - การศึกษาวิถีชีวิตและการใช้ประโยชน์</t>
  </si>
  <si>
    <t>จากป่าบุ่งป่าทาม อย่างมีส่วนร่วม ของชุมชน</t>
  </si>
  <si>
    <t>หาดแพง อ.ศรีสงคราม จ.นครพนม</t>
  </si>
  <si>
    <t xml:space="preserve"> - ทต.ศรีสงคราม</t>
  </si>
  <si>
    <t xml:space="preserve"> - ส่วนราชการ </t>
  </si>
  <si>
    <t xml:space="preserve"> - ได้รับการสนับสนุนรถบัสเพื่อใช้</t>
  </si>
  <si>
    <t>ภายในวิทยาลัย ฯ</t>
  </si>
  <si>
    <t>อ.ท่าอุเทน</t>
  </si>
  <si>
    <t>1  - 31 พ.ค. 59</t>
  </si>
  <si>
    <t>15 มี.ค.59-</t>
  </si>
  <si>
    <t>10 พ.ค. 59</t>
  </si>
  <si>
    <t xml:space="preserve"> - ได้รับการสนับสนุนรถตู้เพื่อใช้</t>
  </si>
  <si>
    <t xml:space="preserve"> - ได้รับบริจาคเงินเพื่อสร้าง</t>
  </si>
  <si>
    <t>หอพระพุทธนาคาพิทักษ์ศรีสงคราม</t>
  </si>
  <si>
    <t>สปอร์ต</t>
  </si>
  <si>
    <t xml:space="preserve"> - บ.มนตรีทราน</t>
  </si>
  <si>
    <t xml:space="preserve"> - วัดป่าโพธิญาณ</t>
  </si>
  <si>
    <t xml:space="preserve"> - หน่วยงานราชการ</t>
  </si>
  <si>
    <t>ประชาชน</t>
  </si>
  <si>
    <t>จากจำนวนนักศึกษาทั้งหมดที่ขอรับทุน</t>
  </si>
  <si>
    <t xml:space="preserve"> -ร้อยละจำนวนนักศึกษาที่ได้รับทุน</t>
  </si>
  <si>
    <t>สรุปผลการปฏิบัติงาน   พันธกิจที่ 1   บรรลุ  21  ตัวบ่งชี้    ไม่บรรลุ  4  ตัวบ่งชี้</t>
  </si>
  <si>
    <t>รวมพันธกิจที่ 1     1  แผนงาน  21  ตัวบ่งชี้  21 โครงการ</t>
  </si>
  <si>
    <t>ก.ค. 2558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</si>
</sst>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0.000"/>
  </numFmts>
  <fonts count="17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8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sz val="16"/>
      <name val="Angsana New"/>
      <family val="1"/>
    </font>
    <font>
      <sz val="16"/>
      <name val="TH SarabunPSK"/>
      <family val="2"/>
    </font>
    <font>
      <sz val="14"/>
      <color rgb="FFFF0000"/>
      <name val="TH SarabunPSK"/>
      <family val="2"/>
    </font>
    <font>
      <sz val="16"/>
      <name val="Calibri"/>
      <family val="2"/>
    </font>
    <font>
      <b/>
      <sz val="2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1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</cellStyleXfs>
  <cellXfs count="286">
    <xf numFmtId="0" fontId="0" fillId="0" borderId="0" xfId="0"/>
    <xf numFmtId="0" fontId="8" fillId="0" borderId="0" xfId="0" applyFont="1" applyAlignment="1">
      <alignment vertical="center"/>
    </xf>
    <xf numFmtId="0" fontId="8" fillId="0" borderId="4" xfId="4" applyFont="1" applyFill="1" applyBorder="1" applyAlignment="1">
      <alignment horizontal="center" vertical="center"/>
    </xf>
    <xf numFmtId="0" fontId="8" fillId="0" borderId="4" xfId="4" applyFont="1" applyFill="1" applyBorder="1" applyAlignment="1">
      <alignment vertical="center"/>
    </xf>
    <xf numFmtId="0" fontId="8" fillId="0" borderId="4" xfId="4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3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vertical="center"/>
    </xf>
    <xf numFmtId="0" fontId="8" fillId="0" borderId="3" xfId="4" applyFont="1" applyFill="1" applyBorder="1" applyAlignment="1">
      <alignment horizontal="left" vertical="center"/>
    </xf>
    <xf numFmtId="188" fontId="8" fillId="0" borderId="3" xfId="4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6" xfId="4" applyFont="1" applyFill="1" applyBorder="1" applyAlignment="1">
      <alignment horizontal="left" vertical="center"/>
    </xf>
    <xf numFmtId="188" fontId="8" fillId="0" borderId="3" xfId="4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187" fontId="8" fillId="0" borderId="4" xfId="1" applyFont="1" applyFill="1" applyBorder="1" applyAlignment="1">
      <alignment horizontal="right" vertical="center"/>
    </xf>
    <xf numFmtId="187" fontId="8" fillId="0" borderId="3" xfId="1" applyFont="1" applyFill="1" applyBorder="1" applyAlignment="1">
      <alignment horizontal="right" vertical="center"/>
    </xf>
    <xf numFmtId="187" fontId="8" fillId="0" borderId="2" xfId="1" applyFont="1" applyFill="1" applyBorder="1" applyAlignment="1">
      <alignment horizontal="right" vertical="center"/>
    </xf>
    <xf numFmtId="188" fontId="8" fillId="0" borderId="8" xfId="1" applyNumberFormat="1" applyFont="1" applyFill="1" applyBorder="1" applyAlignment="1">
      <alignment horizontal="left" vertical="center"/>
    </xf>
    <xf numFmtId="188" fontId="8" fillId="0" borderId="6" xfId="4" applyNumberFormat="1" applyFont="1" applyFill="1" applyBorder="1" applyAlignment="1">
      <alignment horizontal="left" vertical="center"/>
    </xf>
    <xf numFmtId="188" fontId="8" fillId="0" borderId="6" xfId="4" applyNumberFormat="1" applyFont="1" applyFill="1" applyBorder="1" applyAlignment="1">
      <alignment horizontal="left" vertical="center" wrapText="1"/>
    </xf>
    <xf numFmtId="188" fontId="8" fillId="0" borderId="7" xfId="4" applyNumberFormat="1" applyFont="1" applyFill="1" applyBorder="1" applyAlignment="1">
      <alignment horizontal="left" vertical="center"/>
    </xf>
    <xf numFmtId="0" fontId="9" fillId="0" borderId="0" xfId="4" applyFont="1" applyBorder="1" applyAlignment="1">
      <alignment vertical="top"/>
    </xf>
    <xf numFmtId="0" fontId="8" fillId="0" borderId="3" xfId="4" applyFont="1" applyBorder="1" applyAlignment="1">
      <alignment vertical="top"/>
    </xf>
    <xf numFmtId="0" fontId="8" fillId="0" borderId="4" xfId="4" applyFont="1" applyBorder="1" applyAlignment="1">
      <alignment vertical="top"/>
    </xf>
    <xf numFmtId="0" fontId="8" fillId="0" borderId="3" xfId="4" applyFont="1" applyFill="1" applyBorder="1" applyAlignment="1">
      <alignment vertical="top"/>
    </xf>
    <xf numFmtId="0" fontId="8" fillId="0" borderId="0" xfId="4" applyFont="1" applyFill="1" applyBorder="1" applyAlignment="1">
      <alignment horizontal="left" vertical="center"/>
    </xf>
    <xf numFmtId="0" fontId="8" fillId="0" borderId="9" xfId="4" applyFont="1" applyFill="1" applyBorder="1" applyAlignment="1">
      <alignment horizontal="left" vertical="center"/>
    </xf>
    <xf numFmtId="0" fontId="8" fillId="0" borderId="9" xfId="0" applyFont="1" applyFill="1" applyBorder="1" applyAlignment="1">
      <alignment vertical="center" wrapText="1"/>
    </xf>
    <xf numFmtId="0" fontId="8" fillId="0" borderId="4" xfId="4" applyFont="1" applyFill="1" applyBorder="1" applyAlignment="1">
      <alignment vertical="top"/>
    </xf>
    <xf numFmtId="0" fontId="8" fillId="0" borderId="2" xfId="4" applyFont="1" applyFill="1" applyBorder="1" applyAlignment="1">
      <alignment vertical="top"/>
    </xf>
    <xf numFmtId="0" fontId="8" fillId="0" borderId="12" xfId="0" applyFont="1" applyFill="1" applyBorder="1" applyAlignment="1">
      <alignment vertical="center"/>
    </xf>
    <xf numFmtId="0" fontId="8" fillId="0" borderId="3" xfId="4" applyFont="1" applyFill="1" applyBorder="1"/>
    <xf numFmtId="0" fontId="8" fillId="0" borderId="4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vertical="center"/>
    </xf>
    <xf numFmtId="188" fontId="8" fillId="0" borderId="0" xfId="4" applyNumberFormat="1" applyFont="1" applyFill="1" applyBorder="1" applyAlignment="1">
      <alignment horizontal="left" vertical="center"/>
    </xf>
    <xf numFmtId="0" fontId="8" fillId="0" borderId="6" xfId="4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187" fontId="8" fillId="0" borderId="9" xfId="1" applyFont="1" applyFill="1" applyBorder="1" applyAlignment="1">
      <alignment horizontal="right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4" applyFont="1" applyFill="1" applyBorder="1" applyAlignment="1">
      <alignment horizontal="center" vertical="center"/>
    </xf>
    <xf numFmtId="188" fontId="8" fillId="0" borderId="0" xfId="4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/>
    </xf>
    <xf numFmtId="188" fontId="8" fillId="0" borderId="11" xfId="1" applyNumberFormat="1" applyFont="1" applyFill="1" applyBorder="1" applyAlignment="1">
      <alignment horizontal="left" vertical="center"/>
    </xf>
    <xf numFmtId="0" fontId="8" fillId="0" borderId="6" xfId="0" applyFont="1" applyFill="1" applyBorder="1" applyAlignment="1">
      <alignment vertical="center" wrapText="1"/>
    </xf>
    <xf numFmtId="0" fontId="8" fillId="0" borderId="9" xfId="3" applyFont="1" applyFill="1" applyBorder="1" applyAlignment="1">
      <alignment horizontal="center" vertical="center"/>
    </xf>
    <xf numFmtId="188" fontId="8" fillId="0" borderId="5" xfId="4" applyNumberFormat="1" applyFont="1" applyFill="1" applyBorder="1" applyAlignment="1">
      <alignment horizontal="left" vertical="center"/>
    </xf>
    <xf numFmtId="0" fontId="8" fillId="0" borderId="5" xfId="4" applyFont="1" applyFill="1" applyBorder="1" applyAlignment="1">
      <alignment horizontal="left" vertical="center"/>
    </xf>
    <xf numFmtId="0" fontId="8" fillId="0" borderId="8" xfId="4" applyFont="1" applyFill="1" applyBorder="1" applyAlignment="1">
      <alignment horizontal="center" vertical="center"/>
    </xf>
    <xf numFmtId="187" fontId="8" fillId="0" borderId="12" xfId="1" applyFont="1" applyFill="1" applyBorder="1" applyAlignment="1">
      <alignment horizontal="right" vertical="center"/>
    </xf>
    <xf numFmtId="0" fontId="8" fillId="0" borderId="6" xfId="4" applyFont="1" applyFill="1" applyBorder="1" applyAlignment="1">
      <alignment horizontal="center" vertical="center"/>
    </xf>
    <xf numFmtId="0" fontId="8" fillId="0" borderId="7" xfId="4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/>
    </xf>
    <xf numFmtId="0" fontId="8" fillId="0" borderId="6" xfId="0" applyFont="1" applyBorder="1" applyAlignment="1">
      <alignment vertical="top"/>
    </xf>
    <xf numFmtId="0" fontId="8" fillId="0" borderId="12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0" fontId="8" fillId="0" borderId="8" xfId="4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center" vertical="center"/>
    </xf>
    <xf numFmtId="0" fontId="13" fillId="0" borderId="4" xfId="4" applyFont="1" applyFill="1" applyBorder="1" applyAlignment="1">
      <alignment vertical="top"/>
    </xf>
    <xf numFmtId="0" fontId="13" fillId="0" borderId="3" xfId="4" applyFont="1" applyFill="1" applyBorder="1" applyAlignment="1">
      <alignment vertical="top"/>
    </xf>
    <xf numFmtId="188" fontId="8" fillId="0" borderId="11" xfId="4" applyNumberFormat="1" applyFont="1" applyFill="1" applyBorder="1" applyAlignment="1">
      <alignment horizontal="left" vertical="center"/>
    </xf>
    <xf numFmtId="0" fontId="8" fillId="0" borderId="2" xfId="4" applyFont="1" applyFill="1" applyBorder="1"/>
    <xf numFmtId="0" fontId="12" fillId="0" borderId="3" xfId="0" applyFont="1" applyBorder="1" applyAlignme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187" fontId="8" fillId="0" borderId="11" xfId="1" applyFont="1" applyFill="1" applyBorder="1" applyAlignment="1">
      <alignment horizontal="center" vertical="top"/>
    </xf>
    <xf numFmtId="188" fontId="8" fillId="0" borderId="0" xfId="4" applyNumberFormat="1" applyFont="1" applyFill="1" applyBorder="1" applyAlignment="1">
      <alignment horizontal="center" vertical="top"/>
    </xf>
    <xf numFmtId="187" fontId="8" fillId="0" borderId="0" xfId="1" applyFont="1" applyFill="1" applyBorder="1" applyAlignment="1">
      <alignment horizontal="center" vertical="top"/>
    </xf>
    <xf numFmtId="187" fontId="8" fillId="0" borderId="9" xfId="1" applyFont="1" applyFill="1" applyBorder="1" applyAlignment="1">
      <alignment horizontal="center" vertical="top"/>
    </xf>
    <xf numFmtId="187" fontId="10" fillId="2" borderId="15" xfId="11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187" fontId="8" fillId="0" borderId="4" xfId="1" applyFont="1" applyFill="1" applyBorder="1" applyAlignment="1">
      <alignment horizontal="center" vertical="center"/>
    </xf>
    <xf numFmtId="187" fontId="8" fillId="0" borderId="3" xfId="1" applyFont="1" applyFill="1" applyBorder="1" applyAlignment="1">
      <alignment horizontal="center" vertical="center"/>
    </xf>
    <xf numFmtId="187" fontId="8" fillId="0" borderId="8" xfId="1" applyFont="1" applyFill="1" applyBorder="1" applyAlignment="1">
      <alignment horizontal="center" vertical="center"/>
    </xf>
    <xf numFmtId="187" fontId="8" fillId="0" borderId="6" xfId="1" applyFont="1" applyFill="1" applyBorder="1" applyAlignment="1">
      <alignment horizontal="center" vertical="center"/>
    </xf>
    <xf numFmtId="187" fontId="8" fillId="0" borderId="6" xfId="1" applyFont="1" applyFill="1" applyBorder="1" applyAlignment="1">
      <alignment vertical="center"/>
    </xf>
    <xf numFmtId="187" fontId="8" fillId="0" borderId="7" xfId="1" applyFont="1" applyFill="1" applyBorder="1" applyAlignment="1">
      <alignment horizontal="center" vertical="center"/>
    </xf>
    <xf numFmtId="187" fontId="8" fillId="0" borderId="0" xfId="1" applyFont="1" applyAlignment="1">
      <alignment vertical="center"/>
    </xf>
    <xf numFmtId="187" fontId="8" fillId="0" borderId="12" xfId="1" applyFont="1" applyFill="1" applyBorder="1" applyAlignment="1">
      <alignment horizontal="center" vertical="center"/>
    </xf>
    <xf numFmtId="187" fontId="8" fillId="0" borderId="9" xfId="1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center" vertical="top"/>
    </xf>
    <xf numFmtId="0" fontId="8" fillId="0" borderId="3" xfId="4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8" xfId="4" applyFont="1" applyFill="1" applyBorder="1" applyAlignment="1">
      <alignment horizontal="center" vertical="top"/>
    </xf>
    <xf numFmtId="0" fontId="8" fillId="0" borderId="6" xfId="4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0" xfId="4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8" fillId="0" borderId="2" xfId="0" applyFont="1" applyBorder="1" applyAlignment="1">
      <alignment vertical="center"/>
    </xf>
    <xf numFmtId="2" fontId="8" fillId="0" borderId="3" xfId="4" applyNumberFormat="1" applyFont="1" applyFill="1" applyBorder="1" applyAlignment="1">
      <alignment horizontal="center" vertical="top"/>
    </xf>
    <xf numFmtId="187" fontId="8" fillId="0" borderId="3" xfId="1" applyFont="1" applyFill="1" applyBorder="1" applyAlignment="1">
      <alignment horizontal="center" vertical="top"/>
    </xf>
    <xf numFmtId="187" fontId="8" fillId="0" borderId="2" xfId="1" applyFont="1" applyFill="1" applyBorder="1" applyAlignment="1">
      <alignment horizontal="center" vertical="top"/>
    </xf>
    <xf numFmtId="0" fontId="10" fillId="2" borderId="1" xfId="4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/>
    </xf>
    <xf numFmtId="0" fontId="10" fillId="2" borderId="2" xfId="4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vertical="center" wrapText="1"/>
    </xf>
    <xf numFmtId="187" fontId="15" fillId="0" borderId="6" xfId="1" applyFont="1" applyFill="1" applyBorder="1" applyAlignment="1">
      <alignment horizontal="center" vertical="top"/>
    </xf>
    <xf numFmtId="0" fontId="9" fillId="2" borderId="1" xfId="4" applyFont="1" applyFill="1" applyBorder="1" applyAlignment="1">
      <alignment horizontal="center" vertical="top"/>
    </xf>
    <xf numFmtId="187" fontId="9" fillId="2" borderId="1" xfId="1" applyFont="1" applyFill="1" applyBorder="1" applyAlignment="1">
      <alignment vertical="top" wrapText="1"/>
    </xf>
    <xf numFmtId="187" fontId="13" fillId="0" borderId="6" xfId="1" applyFont="1" applyFill="1" applyBorder="1" applyAlignment="1">
      <alignment horizontal="center" vertical="top"/>
    </xf>
    <xf numFmtId="187" fontId="13" fillId="0" borderId="3" xfId="1" applyFont="1" applyFill="1" applyBorder="1" applyAlignment="1">
      <alignment horizontal="left" vertical="top"/>
    </xf>
    <xf numFmtId="187" fontId="15" fillId="0" borderId="3" xfId="1" applyFont="1" applyFill="1" applyBorder="1" applyAlignment="1">
      <alignment horizontal="center" vertical="top"/>
    </xf>
    <xf numFmtId="187" fontId="13" fillId="0" borderId="2" xfId="1" applyFont="1" applyFill="1" applyBorder="1" applyAlignment="1">
      <alignment horizontal="left" vertical="top"/>
    </xf>
    <xf numFmtId="0" fontId="13" fillId="0" borderId="0" xfId="0" applyFont="1" applyAlignment="1">
      <alignment horizontal="center" vertical="top"/>
    </xf>
    <xf numFmtId="187" fontId="13" fillId="0" borderId="0" xfId="1" applyFont="1" applyAlignment="1">
      <alignment horizontal="left" vertical="top"/>
    </xf>
    <xf numFmtId="187" fontId="10" fillId="2" borderId="2" xfId="1" applyFont="1" applyFill="1" applyBorder="1" applyAlignment="1">
      <alignment vertical="center" wrapText="1"/>
    </xf>
    <xf numFmtId="0" fontId="8" fillId="0" borderId="1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187" fontId="10" fillId="2" borderId="1" xfId="11" applyNumberFormat="1" applyFont="1" applyFill="1" applyBorder="1" applyAlignment="1">
      <alignment horizontal="center" vertical="top"/>
    </xf>
    <xf numFmtId="187" fontId="10" fillId="2" borderId="1" xfId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top"/>
    </xf>
    <xf numFmtId="0" fontId="8" fillId="0" borderId="5" xfId="0" applyFont="1" applyBorder="1" applyAlignment="1">
      <alignment horizontal="left" vertical="center"/>
    </xf>
    <xf numFmtId="188" fontId="8" fillId="0" borderId="2" xfId="4" applyNumberFormat="1" applyFont="1" applyFill="1" applyBorder="1" applyAlignment="1">
      <alignment horizontal="left" vertical="center"/>
    </xf>
    <xf numFmtId="187" fontId="10" fillId="2" borderId="3" xfId="1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/>
    </xf>
    <xf numFmtId="187" fontId="15" fillId="0" borderId="0" xfId="1" applyFont="1" applyFill="1" applyBorder="1" applyAlignment="1">
      <alignment horizontal="center" vertical="top"/>
    </xf>
    <xf numFmtId="187" fontId="8" fillId="0" borderId="0" xfId="1" applyFont="1" applyFill="1" applyBorder="1" applyAlignment="1">
      <alignment horizontal="right" vertical="center"/>
    </xf>
    <xf numFmtId="0" fontId="8" fillId="0" borderId="11" xfId="4" applyFont="1" applyFill="1" applyBorder="1" applyAlignment="1">
      <alignment horizontal="center" vertical="center"/>
    </xf>
    <xf numFmtId="187" fontId="15" fillId="0" borderId="11" xfId="1" applyFont="1" applyFill="1" applyBorder="1" applyAlignment="1">
      <alignment horizontal="center" vertical="top"/>
    </xf>
    <xf numFmtId="187" fontId="8" fillId="0" borderId="11" xfId="1" applyFont="1" applyFill="1" applyBorder="1" applyAlignment="1">
      <alignment horizontal="right" vertical="center"/>
    </xf>
    <xf numFmtId="0" fontId="8" fillId="0" borderId="12" xfId="3" applyFont="1" applyFill="1" applyBorder="1" applyAlignment="1">
      <alignment horizontal="center" vertical="center"/>
    </xf>
    <xf numFmtId="0" fontId="8" fillId="0" borderId="9" xfId="4" applyFont="1" applyFill="1" applyBorder="1" applyAlignment="1">
      <alignment horizontal="center" vertical="center" wrapText="1"/>
    </xf>
    <xf numFmtId="187" fontId="15" fillId="0" borderId="8" xfId="1" applyFont="1" applyFill="1" applyBorder="1" applyAlignment="1">
      <alignment horizontal="center" vertical="top"/>
    </xf>
    <xf numFmtId="188" fontId="8" fillId="0" borderId="4" xfId="1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vertical="center" wrapText="1"/>
    </xf>
    <xf numFmtId="49" fontId="8" fillId="0" borderId="3" xfId="4" applyNumberFormat="1" applyFont="1" applyFill="1" applyBorder="1" applyAlignment="1">
      <alignment horizontal="left" vertical="center"/>
    </xf>
    <xf numFmtId="188" fontId="8" fillId="0" borderId="4" xfId="4" applyNumberFormat="1" applyFont="1" applyFill="1" applyBorder="1" applyAlignment="1">
      <alignment horizontal="left" vertical="top" wrapText="1"/>
    </xf>
    <xf numFmtId="187" fontId="14" fillId="0" borderId="6" xfId="1" applyFont="1" applyFill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2" fontId="8" fillId="0" borderId="5" xfId="4" applyNumberFormat="1" applyFont="1" applyFill="1" applyBorder="1" applyAlignment="1">
      <alignment horizontal="center" vertical="center"/>
    </xf>
    <xf numFmtId="187" fontId="14" fillId="0" borderId="3" xfId="1" applyFont="1" applyFill="1" applyBorder="1" applyAlignment="1">
      <alignment horizontal="center" vertical="top"/>
    </xf>
    <xf numFmtId="187" fontId="14" fillId="0" borderId="2" xfId="1" applyFont="1" applyFill="1" applyBorder="1" applyAlignment="1">
      <alignment horizontal="center" vertical="top"/>
    </xf>
    <xf numFmtId="187" fontId="14" fillId="0" borderId="0" xfId="1" applyFont="1" applyFill="1" applyBorder="1" applyAlignment="1">
      <alignment horizontal="center" vertical="top"/>
    </xf>
    <xf numFmtId="49" fontId="8" fillId="0" borderId="0" xfId="4" applyNumberFormat="1" applyFont="1" applyFill="1" applyBorder="1" applyAlignment="1">
      <alignment horizontal="left" vertical="center"/>
    </xf>
    <xf numFmtId="0" fontId="14" fillId="0" borderId="3" xfId="4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8" fillId="0" borderId="6" xfId="0" applyFont="1" applyFill="1" applyBorder="1" applyAlignment="1">
      <alignment vertical="top" wrapText="1"/>
    </xf>
    <xf numFmtId="0" fontId="10" fillId="2" borderId="3" xfId="4" applyFont="1" applyFill="1" applyBorder="1" applyAlignment="1">
      <alignment horizontal="center" vertical="center"/>
    </xf>
    <xf numFmtId="188" fontId="8" fillId="0" borderId="3" xfId="1" applyNumberFormat="1" applyFont="1" applyFill="1" applyBorder="1" applyAlignment="1">
      <alignment horizontal="left" vertical="center"/>
    </xf>
    <xf numFmtId="49" fontId="8" fillId="0" borderId="11" xfId="0" applyNumberFormat="1" applyFont="1" applyFill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left" vertical="top"/>
    </xf>
    <xf numFmtId="49" fontId="8" fillId="0" borderId="0" xfId="4" applyNumberFormat="1" applyFont="1" applyFill="1" applyBorder="1" applyAlignment="1">
      <alignment horizontal="left" vertical="top"/>
    </xf>
    <xf numFmtId="49" fontId="8" fillId="0" borderId="3" xfId="4" applyNumberFormat="1" applyFont="1" applyFill="1" applyBorder="1" applyAlignment="1">
      <alignment horizontal="left" vertical="top"/>
    </xf>
    <xf numFmtId="49" fontId="8" fillId="0" borderId="3" xfId="4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top"/>
    </xf>
    <xf numFmtId="49" fontId="8" fillId="0" borderId="2" xfId="4" applyNumberFormat="1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187" fontId="14" fillId="0" borderId="7" xfId="1" applyFont="1" applyFill="1" applyBorder="1" applyAlignment="1">
      <alignment horizontal="center" vertical="top"/>
    </xf>
    <xf numFmtId="187" fontId="13" fillId="0" borderId="7" xfId="1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/>
    </xf>
    <xf numFmtId="0" fontId="8" fillId="0" borderId="6" xfId="0" applyFont="1" applyFill="1" applyBorder="1" applyAlignment="1">
      <alignment vertical="top"/>
    </xf>
    <xf numFmtId="187" fontId="13" fillId="0" borderId="0" xfId="1" applyFont="1" applyFill="1" applyBorder="1" applyAlignment="1">
      <alignment horizontal="left" vertical="top"/>
    </xf>
    <xf numFmtId="0" fontId="8" fillId="0" borderId="6" xfId="0" applyFont="1" applyBorder="1" applyAlignment="1">
      <alignment vertical="center"/>
    </xf>
    <xf numFmtId="187" fontId="13" fillId="0" borderId="3" xfId="1" applyFont="1" applyFill="1" applyBorder="1" applyAlignment="1">
      <alignment horizontal="center" vertical="top"/>
    </xf>
    <xf numFmtId="187" fontId="8" fillId="0" borderId="6" xfId="1" applyFont="1" applyFill="1" applyBorder="1" applyAlignment="1">
      <alignment horizontal="center" vertical="top"/>
    </xf>
    <xf numFmtId="15" fontId="8" fillId="0" borderId="0" xfId="0" applyNumberFormat="1" applyFont="1" applyAlignment="1">
      <alignment vertical="center"/>
    </xf>
    <xf numFmtId="49" fontId="8" fillId="0" borderId="0" xfId="4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 vertical="center"/>
    </xf>
    <xf numFmtId="49" fontId="8" fillId="0" borderId="3" xfId="4" applyNumberFormat="1" applyFont="1" applyFill="1" applyBorder="1" applyAlignment="1">
      <alignment horizontal="center" vertical="center"/>
    </xf>
    <xf numFmtId="187" fontId="8" fillId="0" borderId="0" xfId="1" applyFont="1" applyFill="1" applyBorder="1" applyAlignment="1">
      <alignment horizontal="center" vertical="center"/>
    </xf>
    <xf numFmtId="0" fontId="8" fillId="0" borderId="0" xfId="4" applyFont="1" applyFill="1" applyBorder="1"/>
    <xf numFmtId="0" fontId="8" fillId="0" borderId="8" xfId="4" applyFont="1" applyFill="1" applyBorder="1" applyAlignment="1">
      <alignment vertical="center"/>
    </xf>
    <xf numFmtId="0" fontId="8" fillId="0" borderId="11" xfId="4" applyFont="1" applyFill="1" applyBorder="1" applyAlignment="1">
      <alignment horizontal="left" vertical="center"/>
    </xf>
    <xf numFmtId="187" fontId="8" fillId="0" borderId="11" xfId="1" applyFont="1" applyFill="1" applyBorder="1" applyAlignment="1">
      <alignment horizontal="center" vertical="center"/>
    </xf>
    <xf numFmtId="0" fontId="8" fillId="0" borderId="7" xfId="4" applyFont="1" applyFill="1" applyBorder="1" applyAlignment="1">
      <alignment vertical="center"/>
    </xf>
    <xf numFmtId="0" fontId="8" fillId="0" borderId="5" xfId="4" applyFont="1" applyFill="1" applyBorder="1"/>
    <xf numFmtId="0" fontId="8" fillId="0" borderId="5" xfId="4" applyFont="1" applyFill="1" applyBorder="1" applyAlignment="1">
      <alignment horizontal="center" vertical="center"/>
    </xf>
    <xf numFmtId="0" fontId="14" fillId="0" borderId="5" xfId="4" applyFont="1" applyFill="1" applyBorder="1" applyAlignment="1">
      <alignment horizontal="center" vertical="center"/>
    </xf>
    <xf numFmtId="187" fontId="8" fillId="0" borderId="5" xfId="1" applyFont="1" applyFill="1" applyBorder="1" applyAlignment="1">
      <alignment horizontal="center" vertical="center"/>
    </xf>
    <xf numFmtId="187" fontId="8" fillId="0" borderId="5" xfId="1" applyFont="1" applyFill="1" applyBorder="1" applyAlignment="1">
      <alignment horizontal="right" vertical="center"/>
    </xf>
    <xf numFmtId="0" fontId="8" fillId="0" borderId="10" xfId="4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4" applyFont="1" applyFill="1" applyBorder="1" applyAlignment="1">
      <alignment horizontal="left" vertical="center"/>
    </xf>
    <xf numFmtId="49" fontId="8" fillId="0" borderId="4" xfId="4" applyNumberFormat="1" applyFont="1" applyFill="1" applyBorder="1" applyAlignment="1">
      <alignment horizontal="center" vertical="center"/>
    </xf>
    <xf numFmtId="49" fontId="8" fillId="0" borderId="2" xfId="4" applyNumberFormat="1" applyFont="1" applyFill="1" applyBorder="1" applyAlignment="1">
      <alignment horizontal="center" vertical="center"/>
    </xf>
    <xf numFmtId="187" fontId="15" fillId="0" borderId="4" xfId="1" applyFont="1" applyFill="1" applyBorder="1" applyAlignment="1">
      <alignment horizontal="center" vertical="top"/>
    </xf>
    <xf numFmtId="0" fontId="14" fillId="0" borderId="2" xfId="4" applyFont="1" applyFill="1" applyBorder="1" applyAlignment="1">
      <alignment horizontal="center" vertical="center"/>
    </xf>
    <xf numFmtId="187" fontId="8" fillId="0" borderId="2" xfId="1" applyFont="1" applyFill="1" applyBorder="1" applyAlignment="1">
      <alignment horizontal="center" vertical="center"/>
    </xf>
    <xf numFmtId="49" fontId="11" fillId="0" borderId="4" xfId="3" applyNumberFormat="1" applyFont="1" applyFill="1" applyBorder="1" applyAlignment="1">
      <alignment horizontal="center" vertical="center"/>
    </xf>
    <xf numFmtId="49" fontId="11" fillId="0" borderId="3" xfId="4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/>
    </xf>
    <xf numFmtId="2" fontId="8" fillId="0" borderId="11" xfId="4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49" fontId="8" fillId="0" borderId="8" xfId="4" applyNumberFormat="1" applyFont="1" applyFill="1" applyBorder="1" applyAlignment="1">
      <alignment horizontal="left" vertical="center"/>
    </xf>
    <xf numFmtId="49" fontId="8" fillId="0" borderId="11" xfId="4" applyNumberFormat="1" applyFont="1" applyFill="1" applyBorder="1" applyAlignment="1">
      <alignment horizontal="left" vertical="center"/>
    </xf>
    <xf numFmtId="49" fontId="8" fillId="0" borderId="9" xfId="4" applyNumberFormat="1" applyFont="1" applyFill="1" applyBorder="1" applyAlignment="1">
      <alignment horizontal="center" vertical="center"/>
    </xf>
    <xf numFmtId="49" fontId="8" fillId="0" borderId="12" xfId="3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10" xfId="4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top"/>
    </xf>
    <xf numFmtId="0" fontId="8" fillId="0" borderId="7" xfId="0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horizontal="left" vertical="top"/>
    </xf>
    <xf numFmtId="0" fontId="8" fillId="0" borderId="7" xfId="4" applyFont="1" applyFill="1" applyBorder="1" applyAlignment="1">
      <alignment horizontal="center" vertical="top"/>
    </xf>
    <xf numFmtId="0" fontId="8" fillId="0" borderId="2" xfId="4" applyFont="1" applyFill="1" applyBorder="1" applyAlignment="1">
      <alignment horizontal="center" vertical="top"/>
    </xf>
    <xf numFmtId="187" fontId="8" fillId="0" borderId="5" xfId="1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center"/>
    </xf>
    <xf numFmtId="187" fontId="8" fillId="0" borderId="8" xfId="1" applyFont="1" applyFill="1" applyBorder="1" applyAlignment="1">
      <alignment horizontal="center" vertical="top"/>
    </xf>
    <xf numFmtId="0" fontId="16" fillId="0" borderId="0" xfId="4" applyFont="1" applyFill="1" applyBorder="1" applyAlignment="1">
      <alignment horizontal="center" vertical="center"/>
    </xf>
    <xf numFmtId="0" fontId="16" fillId="0" borderId="3" xfId="4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horizontal="left" vertical="top"/>
    </xf>
    <xf numFmtId="187" fontId="14" fillId="0" borderId="4" xfId="1" applyFont="1" applyFill="1" applyBorder="1" applyAlignment="1">
      <alignment horizontal="center" vertical="top"/>
    </xf>
    <xf numFmtId="187" fontId="13" fillId="0" borderId="4" xfId="1" applyFont="1" applyFill="1" applyBorder="1" applyAlignment="1">
      <alignment horizontal="center" vertical="top"/>
    </xf>
    <xf numFmtId="187" fontId="13" fillId="0" borderId="11" xfId="1" applyFont="1" applyFill="1" applyBorder="1" applyAlignment="1">
      <alignment horizontal="left" vertical="top"/>
    </xf>
    <xf numFmtId="2" fontId="8" fillId="0" borderId="4" xfId="4" applyNumberFormat="1" applyFont="1" applyFill="1" applyBorder="1" applyAlignment="1">
      <alignment horizontal="center" vertical="top"/>
    </xf>
    <xf numFmtId="188" fontId="8" fillId="0" borderId="4" xfId="4" applyNumberFormat="1" applyFont="1" applyFill="1" applyBorder="1" applyAlignment="1">
      <alignment horizontal="left" vertical="center"/>
    </xf>
    <xf numFmtId="0" fontId="10" fillId="2" borderId="13" xfId="11" applyFont="1" applyFill="1" applyBorder="1" applyAlignment="1">
      <alignment horizontal="center" vertical="top"/>
    </xf>
    <xf numFmtId="0" fontId="10" fillId="2" borderId="14" xfId="11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center" vertical="top"/>
    </xf>
    <xf numFmtId="0" fontId="10" fillId="2" borderId="13" xfId="4" applyFont="1" applyFill="1" applyBorder="1" applyAlignment="1">
      <alignment horizontal="center" vertical="top"/>
    </xf>
    <xf numFmtId="0" fontId="10" fillId="2" borderId="14" xfId="4" applyFont="1" applyFill="1" applyBorder="1" applyAlignment="1">
      <alignment horizontal="center" vertical="top"/>
    </xf>
    <xf numFmtId="0" fontId="10" fillId="2" borderId="1" xfId="4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top" wrapText="1"/>
    </xf>
    <xf numFmtId="0" fontId="10" fillId="2" borderId="1" xfId="11" applyFont="1" applyFill="1" applyBorder="1" applyAlignment="1">
      <alignment horizontal="center" vertical="center" wrapText="1"/>
    </xf>
    <xf numFmtId="0" fontId="10" fillId="2" borderId="1" xfId="11" applyFont="1" applyFill="1" applyBorder="1" applyAlignment="1">
      <alignment horizontal="center" vertical="center"/>
    </xf>
    <xf numFmtId="0" fontId="10" fillId="2" borderId="13" xfId="4" applyFont="1" applyFill="1" applyBorder="1" applyAlignment="1">
      <alignment horizontal="center" vertical="center" wrapText="1"/>
    </xf>
    <xf numFmtId="0" fontId="10" fillId="2" borderId="13" xfId="4" applyFont="1" applyFill="1" applyBorder="1" applyAlignment="1">
      <alignment horizontal="center" vertical="center"/>
    </xf>
    <xf numFmtId="0" fontId="10" fillId="2" borderId="15" xfId="11" applyFont="1" applyFill="1" applyBorder="1" applyAlignment="1">
      <alignment horizontal="center" vertical="top"/>
    </xf>
    <xf numFmtId="0" fontId="10" fillId="2" borderId="8" xfId="4" applyFont="1" applyFill="1" applyBorder="1" applyAlignment="1">
      <alignment horizontal="center" vertical="top" wrapText="1"/>
    </xf>
    <xf numFmtId="0" fontId="10" fillId="2" borderId="7" xfId="4" applyFont="1" applyFill="1" applyBorder="1" applyAlignment="1">
      <alignment horizontal="center" vertical="top"/>
    </xf>
    <xf numFmtId="0" fontId="10" fillId="2" borderId="4" xfId="4" applyFont="1" applyFill="1" applyBorder="1" applyAlignment="1">
      <alignment horizontal="center" vertical="top"/>
    </xf>
    <xf numFmtId="0" fontId="10" fillId="2" borderId="2" xfId="4" applyFont="1" applyFill="1" applyBorder="1" applyAlignment="1">
      <alignment horizontal="center" vertical="top"/>
    </xf>
    <xf numFmtId="187" fontId="9" fillId="2" borderId="8" xfId="1" applyFont="1" applyFill="1" applyBorder="1" applyAlignment="1">
      <alignment horizontal="center" vertical="top" wrapText="1"/>
    </xf>
    <xf numFmtId="187" fontId="9" fillId="2" borderId="12" xfId="1" applyFont="1" applyFill="1" applyBorder="1" applyAlignment="1">
      <alignment horizontal="center" vertical="top" wrapText="1"/>
    </xf>
    <xf numFmtId="0" fontId="7" fillId="0" borderId="0" xfId="4" applyFont="1" applyBorder="1" applyAlignment="1">
      <alignment horizontal="center" vertical="center"/>
    </xf>
    <xf numFmtId="0" fontId="9" fillId="0" borderId="0" xfId="4" applyFont="1" applyBorder="1" applyAlignment="1">
      <alignment horizontal="left" vertical="center"/>
    </xf>
    <xf numFmtId="0" fontId="9" fillId="0" borderId="5" xfId="4" applyFont="1" applyBorder="1" applyAlignment="1">
      <alignment horizontal="left" vertical="top"/>
    </xf>
    <xf numFmtId="0" fontId="10" fillId="2" borderId="4" xfId="4" applyFont="1" applyFill="1" applyBorder="1" applyAlignment="1">
      <alignment horizontal="center" vertical="center"/>
    </xf>
    <xf numFmtId="0" fontId="10" fillId="2" borderId="2" xfId="4" applyFont="1" applyFill="1" applyBorder="1" applyAlignment="1">
      <alignment horizontal="center" vertical="center"/>
    </xf>
    <xf numFmtId="0" fontId="10" fillId="2" borderId="8" xfId="4" applyFont="1" applyFill="1" applyBorder="1" applyAlignment="1">
      <alignment horizontal="center" vertical="center" wrapText="1"/>
    </xf>
    <xf numFmtId="0" fontId="10" fillId="2" borderId="12" xfId="4" applyFont="1" applyFill="1" applyBorder="1" applyAlignment="1">
      <alignment horizontal="center" vertical="center" wrapText="1"/>
    </xf>
    <xf numFmtId="0" fontId="10" fillId="2" borderId="1" xfId="1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9" fillId="0" borderId="5" xfId="4" applyFont="1" applyBorder="1" applyAlignment="1">
      <alignment horizontal="center" vertical="center"/>
    </xf>
    <xf numFmtId="0" fontId="10" fillId="2" borderId="4" xfId="11" applyFont="1" applyFill="1" applyBorder="1" applyAlignment="1">
      <alignment horizontal="center" vertical="center"/>
    </xf>
    <xf numFmtId="0" fontId="10" fillId="2" borderId="2" xfId="11" applyFont="1" applyFill="1" applyBorder="1" applyAlignment="1">
      <alignment horizontal="center" vertical="center"/>
    </xf>
    <xf numFmtId="0" fontId="10" fillId="2" borderId="4" xfId="1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49" fontId="10" fillId="2" borderId="1" xfId="4" applyNumberFormat="1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3" xfId="11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/>
    </xf>
    <xf numFmtId="187" fontId="10" fillId="2" borderId="1" xfId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top"/>
    </xf>
    <xf numFmtId="187" fontId="10" fillId="2" borderId="8" xfId="1" applyFont="1" applyFill="1" applyBorder="1" applyAlignment="1">
      <alignment horizontal="center" vertical="center" wrapText="1"/>
    </xf>
    <xf numFmtId="187" fontId="10" fillId="2" borderId="12" xfId="1" applyFont="1" applyFill="1" applyBorder="1" applyAlignment="1">
      <alignment horizontal="center" vertical="center" wrapText="1"/>
    </xf>
    <xf numFmtId="188" fontId="8" fillId="0" borderId="3" xfId="4" applyNumberFormat="1" applyFont="1" applyFill="1" applyBorder="1" applyAlignment="1">
      <alignment horizontal="left" vertical="center" wrapText="1"/>
    </xf>
    <xf numFmtId="0" fontId="8" fillId="0" borderId="3" xfId="4" applyFont="1" applyFill="1" applyBorder="1" applyAlignment="1">
      <alignment horizontal="left" vertical="top" wrapText="1"/>
    </xf>
    <xf numFmtId="0" fontId="10" fillId="2" borderId="7" xfId="11" applyFont="1" applyFill="1" applyBorder="1" applyAlignment="1">
      <alignment horizontal="center" vertical="top"/>
    </xf>
    <xf numFmtId="0" fontId="10" fillId="2" borderId="5" xfId="11" applyFont="1" applyFill="1" applyBorder="1" applyAlignment="1">
      <alignment horizontal="center" vertical="top"/>
    </xf>
    <xf numFmtId="187" fontId="10" fillId="2" borderId="2" xfId="11" applyNumberFormat="1" applyFont="1" applyFill="1" applyBorder="1" applyAlignment="1">
      <alignment horizontal="center" vertical="top"/>
    </xf>
    <xf numFmtId="0" fontId="8" fillId="0" borderId="0" xfId="4" applyFont="1" applyFill="1" applyBorder="1" applyAlignment="1">
      <alignment vertical="top"/>
    </xf>
    <xf numFmtId="0" fontId="8" fillId="0" borderId="2" xfId="4" applyFont="1" applyFill="1" applyBorder="1" applyAlignment="1">
      <alignment horizontal="left" vertical="center" wrapText="1"/>
    </xf>
    <xf numFmtId="2" fontId="8" fillId="0" borderId="10" xfId="4" applyNumberFormat="1" applyFont="1" applyFill="1" applyBorder="1" applyAlignment="1">
      <alignment horizontal="center" vertical="top"/>
    </xf>
    <xf numFmtId="0" fontId="8" fillId="0" borderId="2" xfId="4" applyFont="1" applyFill="1" applyBorder="1" applyAlignment="1">
      <alignment horizontal="left" vertical="top" wrapText="1"/>
    </xf>
    <xf numFmtId="3" fontId="8" fillId="0" borderId="3" xfId="4" applyNumberFormat="1" applyFont="1" applyFill="1" applyBorder="1" applyAlignment="1">
      <alignment horizontal="left" vertical="center"/>
    </xf>
    <xf numFmtId="49" fontId="8" fillId="0" borderId="4" xfId="3" applyNumberFormat="1" applyFont="1" applyFill="1" applyBorder="1" applyAlignment="1">
      <alignment horizontal="left" vertical="top"/>
    </xf>
    <xf numFmtId="187" fontId="15" fillId="0" borderId="2" xfId="1" applyFont="1" applyFill="1" applyBorder="1" applyAlignment="1">
      <alignment horizontal="center" vertical="top"/>
    </xf>
    <xf numFmtId="187" fontId="8" fillId="0" borderId="4" xfId="1" applyFont="1" applyFill="1" applyBorder="1" applyAlignment="1">
      <alignment horizontal="center" vertical="top"/>
    </xf>
    <xf numFmtId="188" fontId="8" fillId="0" borderId="3" xfId="4" applyNumberFormat="1" applyFont="1" applyFill="1" applyBorder="1" applyAlignment="1">
      <alignment horizontal="center" vertical="top"/>
    </xf>
    <xf numFmtId="2" fontId="8" fillId="0" borderId="3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vertical="center"/>
    </xf>
    <xf numFmtId="0" fontId="8" fillId="0" borderId="11" xfId="4" applyFont="1" applyFill="1" applyBorder="1" applyAlignment="1">
      <alignment vertical="top" wrapText="1"/>
    </xf>
    <xf numFmtId="0" fontId="8" fillId="0" borderId="11" xfId="4" applyFont="1" applyFill="1" applyBorder="1" applyAlignment="1">
      <alignment horizontal="center" vertical="top"/>
    </xf>
    <xf numFmtId="0" fontId="8" fillId="0" borderId="5" xfId="0" applyFont="1" applyFill="1" applyBorder="1" applyAlignment="1">
      <alignment vertical="center"/>
    </xf>
    <xf numFmtId="187" fontId="13" fillId="0" borderId="5" xfId="1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center" vertical="top"/>
    </xf>
    <xf numFmtId="187" fontId="8" fillId="0" borderId="10" xfId="1" applyFont="1" applyFill="1" applyBorder="1" applyAlignment="1">
      <alignment horizontal="center" vertical="top"/>
    </xf>
    <xf numFmtId="0" fontId="8" fillId="0" borderId="4" xfId="0" applyFont="1" applyFill="1" applyBorder="1" applyAlignment="1">
      <alignment vertical="top"/>
    </xf>
    <xf numFmtId="0" fontId="8" fillId="0" borderId="3" xfId="0" applyFont="1" applyFill="1" applyBorder="1" applyAlignment="1">
      <alignment vertical="top"/>
    </xf>
  </cellXfs>
  <cellStyles count="27">
    <cellStyle name="Comma" xfId="1" builtinId="3"/>
    <cellStyle name="Comma 2" xfId="2"/>
    <cellStyle name="Comma 5" xfId="22"/>
    <cellStyle name="Normal" xfId="0" builtinId="0"/>
    <cellStyle name="Normal 2" xfId="3"/>
    <cellStyle name="Normal 2 2" xfId="24"/>
    <cellStyle name="Normal 3" xfId="4"/>
    <cellStyle name="Normal 3 2" xfId="25"/>
    <cellStyle name="Normal 5 2" xfId="23"/>
    <cellStyle name="Normal 9" xfId="26"/>
    <cellStyle name="เครื่องหมายจุลภาค 2" xfId="5"/>
    <cellStyle name="เครื่องหมายจุลภาค 2 2" xfId="6"/>
    <cellStyle name="เครื่องหมายจุลภาค 2 3" xfId="7"/>
    <cellStyle name="เครื่องหมายจุลภาค 3" xfId="8"/>
    <cellStyle name="เครื่องหมายจุลภาค 4" xfId="9"/>
    <cellStyle name="เครื่องหมายจุลภาค 5" xfId="10"/>
    <cellStyle name="ปกติ 2" xfId="11"/>
    <cellStyle name="ปกติ 2 2" xfId="12"/>
    <cellStyle name="ปกติ 3" xfId="13"/>
    <cellStyle name="ปกติ 3 2" xfId="14"/>
    <cellStyle name="ปกติ 3 3" xfId="15"/>
    <cellStyle name="ปกติ 4" xfId="16"/>
    <cellStyle name="ปกติ 5" xfId="17"/>
    <cellStyle name="ปกติ 6" xfId="18"/>
    <cellStyle name="ปกติ 7" xfId="19"/>
    <cellStyle name="ปกติ 8" xfId="20"/>
    <cellStyle name="เปอร์เซ็นต์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104775</xdr:rowOff>
    </xdr:from>
    <xdr:to>
      <xdr:col>0</xdr:col>
      <xdr:colOff>819150</xdr:colOff>
      <xdr:row>2</xdr:row>
      <xdr:rowOff>16668</xdr:rowOff>
    </xdr:to>
    <xdr:pic>
      <xdr:nvPicPr>
        <xdr:cNvPr id="1443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4775"/>
          <a:ext cx="733425" cy="845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733425</xdr:colOff>
      <xdr:row>2</xdr:row>
      <xdr:rowOff>7143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733425" cy="845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733425</xdr:colOff>
      <xdr:row>2</xdr:row>
      <xdr:rowOff>7143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733425" cy="845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733425</xdr:colOff>
      <xdr:row>2</xdr:row>
      <xdr:rowOff>7143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733425" cy="845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95250</xdr:rowOff>
    </xdr:from>
    <xdr:to>
      <xdr:col>0</xdr:col>
      <xdr:colOff>809625</xdr:colOff>
      <xdr:row>2</xdr:row>
      <xdr:rowOff>7143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95250"/>
          <a:ext cx="733425" cy="845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view="pageBreakPreview" topLeftCell="A49" zoomScaleNormal="130" zoomScaleSheetLayoutView="100" workbookViewId="0">
      <selection activeCell="I64" sqref="I64"/>
    </sheetView>
  </sheetViews>
  <sheetFormatPr defaultColWidth="9" defaultRowHeight="21"/>
  <cols>
    <col min="1" max="1" width="23.5" style="1" customWidth="1"/>
    <col min="2" max="2" width="26.5" style="165" customWidth="1"/>
    <col min="3" max="3" width="25.375" style="1" customWidth="1"/>
    <col min="4" max="4" width="13" style="64" customWidth="1"/>
    <col min="5" max="5" width="7" style="80" customWidth="1"/>
    <col min="6" max="6" width="7.375" style="80" customWidth="1"/>
    <col min="7" max="7" width="8.25" style="140" customWidth="1"/>
    <col min="8" max="8" width="7" style="113" customWidth="1"/>
    <col min="9" max="9" width="7.875" style="114" customWidth="1"/>
    <col min="10" max="10" width="9.875" style="80" customWidth="1"/>
    <col min="11" max="11" width="16.625" style="18" customWidth="1"/>
    <col min="12" max="12" width="12.375" style="1" customWidth="1"/>
    <col min="13" max="13" width="7.75" style="1" customWidth="1"/>
    <col min="14" max="16384" width="9" style="1"/>
  </cols>
  <sheetData>
    <row r="1" spans="1:15" ht="36.75" customHeight="1">
      <c r="A1" s="240" t="s">
        <v>114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5" ht="36.75" customHeight="1">
      <c r="A2" s="240" t="s">
        <v>115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5" ht="31.5" customHeight="1">
      <c r="A3" s="240" t="s">
        <v>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5" ht="22.5" customHeight="1">
      <c r="A4" s="241" t="s">
        <v>5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5" ht="22.5" customHeight="1">
      <c r="A5" s="242" t="s">
        <v>41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9"/>
      <c r="N5" s="29"/>
      <c r="O5" s="29"/>
    </row>
    <row r="6" spans="1:15" ht="21.75" customHeight="1">
      <c r="A6" s="231" t="s">
        <v>40</v>
      </c>
      <c r="B6" s="227" t="s">
        <v>4</v>
      </c>
      <c r="C6" s="227" t="s">
        <v>0</v>
      </c>
      <c r="D6" s="228" t="s">
        <v>84</v>
      </c>
      <c r="E6" s="225" t="s">
        <v>1</v>
      </c>
      <c r="F6" s="236" t="s">
        <v>85</v>
      </c>
      <c r="G6" s="234" t="s">
        <v>80</v>
      </c>
      <c r="H6" s="238" t="s">
        <v>103</v>
      </c>
      <c r="I6" s="239"/>
      <c r="J6" s="233" t="s">
        <v>86</v>
      </c>
      <c r="K6" s="229" t="s">
        <v>10</v>
      </c>
      <c r="L6" s="227" t="s">
        <v>2</v>
      </c>
    </row>
    <row r="7" spans="1:15">
      <c r="A7" s="232"/>
      <c r="B7" s="227"/>
      <c r="C7" s="227"/>
      <c r="D7" s="228"/>
      <c r="E7" s="225"/>
      <c r="F7" s="237"/>
      <c r="G7" s="235"/>
      <c r="H7" s="107" t="s">
        <v>104</v>
      </c>
      <c r="I7" s="108" t="s">
        <v>105</v>
      </c>
      <c r="J7" s="233"/>
      <c r="K7" s="230"/>
      <c r="L7" s="227"/>
    </row>
    <row r="8" spans="1:15" s="5" customFormat="1" ht="21" customHeight="1">
      <c r="A8" s="162" t="s">
        <v>213</v>
      </c>
      <c r="B8" s="65" t="s">
        <v>124</v>
      </c>
      <c r="C8" s="3" t="s">
        <v>118</v>
      </c>
      <c r="D8" s="151" t="s">
        <v>159</v>
      </c>
      <c r="E8" s="93" t="s">
        <v>3</v>
      </c>
      <c r="F8" s="90">
        <v>85</v>
      </c>
      <c r="G8" s="211">
        <v>87.11</v>
      </c>
      <c r="H8" s="189" t="s">
        <v>106</v>
      </c>
      <c r="I8" s="189"/>
      <c r="J8" s="74" t="s">
        <v>63</v>
      </c>
      <c r="K8" s="138" t="s">
        <v>11</v>
      </c>
      <c r="L8" s="66" t="s">
        <v>24</v>
      </c>
    </row>
    <row r="9" spans="1:15" s="5" customFormat="1" ht="18.75" customHeight="1">
      <c r="A9" s="163" t="s">
        <v>57</v>
      </c>
      <c r="B9" s="52"/>
      <c r="C9" s="7" t="s">
        <v>88</v>
      </c>
      <c r="D9" s="152"/>
      <c r="E9" s="94"/>
      <c r="F9" s="91"/>
      <c r="G9" s="139"/>
      <c r="H9" s="109"/>
      <c r="I9" s="110"/>
      <c r="J9" s="75"/>
      <c r="K9" s="17" t="s">
        <v>12</v>
      </c>
      <c r="L9" s="46"/>
    </row>
    <row r="10" spans="1:15" s="5" customFormat="1" ht="18.75" customHeight="1">
      <c r="A10" s="163" t="s">
        <v>71</v>
      </c>
      <c r="B10" s="52"/>
      <c r="C10" s="7"/>
      <c r="D10" s="152"/>
      <c r="E10" s="94"/>
      <c r="F10" s="91"/>
      <c r="G10" s="139"/>
      <c r="H10" s="109"/>
      <c r="I10" s="110"/>
      <c r="J10" s="75"/>
      <c r="K10" s="17"/>
      <c r="L10" s="46"/>
    </row>
    <row r="11" spans="1:15" s="5" customFormat="1" ht="18.75" customHeight="1">
      <c r="A11" s="163" t="s">
        <v>72</v>
      </c>
      <c r="B11" s="52"/>
      <c r="C11" s="7"/>
      <c r="D11" s="152"/>
      <c r="E11" s="94"/>
      <c r="F11" s="91"/>
      <c r="G11" s="139"/>
      <c r="H11" s="109"/>
      <c r="I11" s="111"/>
      <c r="J11" s="75"/>
      <c r="K11" s="17"/>
      <c r="L11" s="46"/>
    </row>
    <row r="12" spans="1:15" s="5" customFormat="1" ht="18.75" customHeight="1">
      <c r="A12" s="163" t="s">
        <v>73</v>
      </c>
      <c r="B12" s="52"/>
      <c r="C12" s="8"/>
      <c r="D12" s="152"/>
      <c r="E12" s="94"/>
      <c r="F12" s="91"/>
      <c r="G12" s="139"/>
      <c r="H12" s="109"/>
      <c r="I12" s="110"/>
      <c r="J12" s="76"/>
      <c r="K12" s="17"/>
      <c r="L12" s="46"/>
    </row>
    <row r="13" spans="1:15" s="5" customFormat="1" ht="18.75" customHeight="1">
      <c r="A13" s="163"/>
      <c r="B13" s="52"/>
      <c r="C13" s="8"/>
      <c r="D13" s="152"/>
      <c r="E13" s="94"/>
      <c r="F13" s="91"/>
      <c r="G13" s="167"/>
      <c r="H13" s="109"/>
      <c r="I13" s="110"/>
      <c r="J13" s="76"/>
      <c r="K13" s="17"/>
      <c r="L13" s="46"/>
    </row>
    <row r="14" spans="1:15" s="5" customFormat="1" ht="18.75" customHeight="1">
      <c r="A14" s="163"/>
      <c r="B14" s="136" t="s">
        <v>123</v>
      </c>
      <c r="C14" s="137" t="s">
        <v>117</v>
      </c>
      <c r="D14" s="152" t="s">
        <v>170</v>
      </c>
      <c r="E14" s="94" t="s">
        <v>9</v>
      </c>
      <c r="F14" s="91">
        <v>20</v>
      </c>
      <c r="G14" s="167">
        <v>89</v>
      </c>
      <c r="H14" s="106" t="s">
        <v>106</v>
      </c>
      <c r="I14" s="110"/>
      <c r="J14" s="76" t="s">
        <v>63</v>
      </c>
      <c r="K14" s="17" t="s">
        <v>13</v>
      </c>
      <c r="L14" s="46" t="s">
        <v>24</v>
      </c>
    </row>
    <row r="15" spans="1:15" s="5" customFormat="1" ht="18.75" customHeight="1">
      <c r="A15" s="163"/>
      <c r="B15" s="136" t="s">
        <v>116</v>
      </c>
      <c r="C15" s="137" t="s">
        <v>251</v>
      </c>
      <c r="D15" s="152"/>
      <c r="E15" s="94" t="s">
        <v>3</v>
      </c>
      <c r="F15" s="91">
        <v>20</v>
      </c>
      <c r="G15" s="167">
        <v>67.930000000000007</v>
      </c>
      <c r="H15" s="106" t="s">
        <v>106</v>
      </c>
      <c r="I15" s="110"/>
      <c r="J15" s="76"/>
      <c r="K15" s="17" t="s">
        <v>14</v>
      </c>
      <c r="L15" s="46"/>
    </row>
    <row r="16" spans="1:15" s="5" customFormat="1" ht="18.75" customHeight="1">
      <c r="A16" s="163"/>
      <c r="B16" s="136" t="s">
        <v>125</v>
      </c>
      <c r="C16" s="137" t="s">
        <v>250</v>
      </c>
      <c r="D16" s="152"/>
      <c r="E16" s="94"/>
      <c r="F16" s="91"/>
      <c r="G16" s="167"/>
      <c r="H16" s="106"/>
      <c r="I16" s="110"/>
      <c r="J16" s="76"/>
      <c r="K16" s="17"/>
      <c r="L16" s="46"/>
    </row>
    <row r="17" spans="1:12" s="5" customFormat="1" ht="17.25" customHeight="1">
      <c r="A17" s="163"/>
      <c r="B17" s="52"/>
      <c r="C17" s="8"/>
      <c r="D17" s="152"/>
      <c r="E17" s="94"/>
      <c r="F17" s="91"/>
      <c r="G17" s="167"/>
      <c r="H17" s="109"/>
      <c r="I17" s="110"/>
      <c r="J17" s="76"/>
      <c r="K17" s="17"/>
      <c r="L17" s="46"/>
    </row>
    <row r="18" spans="1:12" s="5" customFormat="1" ht="18.75" customHeight="1">
      <c r="A18" s="163"/>
      <c r="B18" s="52" t="s">
        <v>74</v>
      </c>
      <c r="C18" s="7" t="s">
        <v>119</v>
      </c>
      <c r="D18" s="152" t="s">
        <v>168</v>
      </c>
      <c r="E18" s="94" t="s">
        <v>3</v>
      </c>
      <c r="F18" s="91">
        <v>85</v>
      </c>
      <c r="G18" s="167">
        <v>96.68</v>
      </c>
      <c r="H18" s="111" t="s">
        <v>106</v>
      </c>
      <c r="I18" s="111"/>
      <c r="J18" s="76">
        <v>21000</v>
      </c>
      <c r="K18" s="17" t="s">
        <v>15</v>
      </c>
      <c r="L18" s="46" t="s">
        <v>24</v>
      </c>
    </row>
    <row r="19" spans="1:12" s="5" customFormat="1" ht="18.75" customHeight="1">
      <c r="A19" s="163"/>
      <c r="B19" s="136" t="s">
        <v>125</v>
      </c>
      <c r="C19" s="7"/>
      <c r="D19" s="152"/>
      <c r="E19" s="94"/>
      <c r="F19" s="91"/>
      <c r="G19" s="167"/>
      <c r="H19" s="109"/>
      <c r="I19" s="110"/>
      <c r="J19" s="76"/>
      <c r="K19" s="17"/>
      <c r="L19" s="46"/>
    </row>
    <row r="20" spans="1:12" s="5" customFormat="1" ht="18.75" customHeight="1">
      <c r="A20" s="163"/>
      <c r="B20" s="52"/>
      <c r="C20" s="7"/>
      <c r="D20" s="152"/>
      <c r="E20" s="94"/>
      <c r="F20" s="91"/>
      <c r="G20" s="167"/>
      <c r="H20" s="109"/>
      <c r="I20" s="110"/>
      <c r="J20" s="76"/>
      <c r="K20" s="17"/>
      <c r="L20" s="46"/>
    </row>
    <row r="21" spans="1:12" s="5" customFormat="1" ht="18.75" customHeight="1">
      <c r="A21" s="163"/>
      <c r="B21" s="16" t="s">
        <v>82</v>
      </c>
      <c r="C21" s="11" t="s">
        <v>119</v>
      </c>
      <c r="D21" s="153" t="s">
        <v>169</v>
      </c>
      <c r="E21" s="95" t="s">
        <v>3</v>
      </c>
      <c r="F21" s="92">
        <v>85</v>
      </c>
      <c r="G21" s="167">
        <v>85.27</v>
      </c>
      <c r="H21" s="111" t="s">
        <v>106</v>
      </c>
      <c r="I21" s="111"/>
      <c r="J21" s="76">
        <v>9250</v>
      </c>
      <c r="K21" s="17" t="s">
        <v>21</v>
      </c>
      <c r="L21" s="47" t="s">
        <v>24</v>
      </c>
    </row>
    <row r="22" spans="1:12" s="5" customFormat="1" ht="18.75" customHeight="1">
      <c r="A22" s="163"/>
      <c r="B22" s="16" t="s">
        <v>126</v>
      </c>
      <c r="C22" s="11"/>
      <c r="D22" s="153"/>
      <c r="E22" s="95"/>
      <c r="F22" s="92"/>
      <c r="G22" s="167"/>
      <c r="H22" s="109"/>
      <c r="I22" s="110"/>
      <c r="J22" s="76"/>
      <c r="K22" s="17" t="s">
        <v>12</v>
      </c>
      <c r="L22" s="47"/>
    </row>
    <row r="23" spans="1:12" s="5" customFormat="1" ht="18.75" customHeight="1">
      <c r="A23" s="163"/>
      <c r="B23" s="16"/>
      <c r="C23" s="11"/>
      <c r="D23" s="153"/>
      <c r="E23" s="95"/>
      <c r="F23" s="92"/>
      <c r="G23" s="167"/>
      <c r="H23" s="109"/>
      <c r="I23" s="110"/>
      <c r="J23" s="76"/>
      <c r="K23" s="17"/>
      <c r="L23" s="47"/>
    </row>
    <row r="24" spans="1:12" s="5" customFormat="1" ht="18.75" customHeight="1">
      <c r="A24" s="163"/>
      <c r="B24" s="52"/>
      <c r="C24" s="7"/>
      <c r="D24" s="152"/>
      <c r="E24" s="94"/>
      <c r="F24" s="91"/>
      <c r="G24" s="139"/>
      <c r="H24" s="109"/>
      <c r="I24" s="110"/>
      <c r="J24" s="76"/>
      <c r="K24" s="17"/>
      <c r="L24" s="46"/>
    </row>
    <row r="25" spans="1:12" s="5" customFormat="1" ht="18.75" customHeight="1">
      <c r="A25" s="163"/>
      <c r="B25" s="52" t="s">
        <v>158</v>
      </c>
      <c r="C25" s="11" t="s">
        <v>119</v>
      </c>
      <c r="D25" s="152" t="s">
        <v>160</v>
      </c>
      <c r="E25" s="92" t="s">
        <v>3</v>
      </c>
      <c r="F25" s="91">
        <v>50</v>
      </c>
      <c r="G25" s="167">
        <v>77.599999999999994</v>
      </c>
      <c r="H25" s="111" t="s">
        <v>106</v>
      </c>
      <c r="I25" s="110"/>
      <c r="J25" s="76">
        <v>1500</v>
      </c>
      <c r="K25" s="17" t="s">
        <v>22</v>
      </c>
      <c r="L25" s="47" t="s">
        <v>24</v>
      </c>
    </row>
    <row r="26" spans="1:12" s="5" customFormat="1" ht="18.75" customHeight="1">
      <c r="A26" s="163"/>
      <c r="B26" s="52"/>
      <c r="C26" s="7"/>
      <c r="D26" s="152"/>
      <c r="E26" s="94"/>
      <c r="F26" s="91"/>
      <c r="G26" s="139"/>
      <c r="H26" s="109"/>
      <c r="I26" s="110"/>
      <c r="J26" s="76"/>
      <c r="K26" s="17" t="s">
        <v>161</v>
      </c>
      <c r="L26" s="46"/>
    </row>
    <row r="27" spans="1:12" s="5" customFormat="1" ht="18.75" customHeight="1">
      <c r="A27" s="163"/>
      <c r="B27" s="52"/>
      <c r="C27" s="7"/>
      <c r="D27" s="152"/>
      <c r="E27" s="94"/>
      <c r="F27" s="91"/>
      <c r="G27" s="139"/>
      <c r="H27" s="109"/>
      <c r="I27" s="110"/>
      <c r="J27" s="76"/>
      <c r="K27" s="17" t="s">
        <v>162</v>
      </c>
      <c r="L27" s="46"/>
    </row>
    <row r="28" spans="1:12" s="5" customFormat="1" ht="18.75" customHeight="1">
      <c r="A28" s="163"/>
      <c r="B28" s="52"/>
      <c r="C28" s="7"/>
      <c r="D28" s="152"/>
      <c r="E28" s="94"/>
      <c r="F28" s="91"/>
      <c r="G28" s="139"/>
      <c r="H28" s="109"/>
      <c r="I28" s="110"/>
      <c r="J28" s="76"/>
      <c r="K28" s="17"/>
      <c r="L28" s="46"/>
    </row>
    <row r="29" spans="1:12" s="5" customFormat="1" ht="18.75" customHeight="1">
      <c r="A29" s="204"/>
      <c r="B29" s="205"/>
      <c r="C29" s="14"/>
      <c r="D29" s="206"/>
      <c r="E29" s="207"/>
      <c r="F29" s="208"/>
      <c r="G29" s="160"/>
      <c r="H29" s="161"/>
      <c r="I29" s="112"/>
      <c r="J29" s="209"/>
      <c r="K29" s="124"/>
      <c r="L29" s="210"/>
    </row>
    <row r="30" spans="1:12" s="5" customFormat="1" ht="18.75" customHeight="1">
      <c r="A30" s="162" t="s">
        <v>213</v>
      </c>
      <c r="B30" s="214" t="s">
        <v>163</v>
      </c>
      <c r="C30" s="3"/>
      <c r="D30" s="215"/>
      <c r="E30" s="90"/>
      <c r="F30" s="90"/>
      <c r="G30" s="216"/>
      <c r="H30" s="217"/>
      <c r="I30" s="218"/>
      <c r="J30" s="219"/>
      <c r="K30" s="220"/>
      <c r="L30" s="40"/>
    </row>
    <row r="31" spans="1:12" s="5" customFormat="1" ht="18.75" customHeight="1">
      <c r="A31" s="163" t="s">
        <v>57</v>
      </c>
      <c r="B31" s="63" t="s">
        <v>83</v>
      </c>
      <c r="C31" s="11"/>
      <c r="D31" s="154"/>
      <c r="E31" s="92"/>
      <c r="F31" s="92"/>
      <c r="G31" s="142"/>
      <c r="H31" s="166"/>
      <c r="I31" s="164"/>
      <c r="J31" s="99"/>
      <c r="K31" s="17"/>
      <c r="L31" s="6"/>
    </row>
    <row r="32" spans="1:12" s="5" customFormat="1" ht="0.75" customHeight="1">
      <c r="A32" s="163" t="s">
        <v>71</v>
      </c>
      <c r="B32" s="63" t="s">
        <v>69</v>
      </c>
      <c r="C32" s="11"/>
      <c r="D32" s="154"/>
      <c r="E32" s="91" t="s">
        <v>3</v>
      </c>
      <c r="F32" s="91">
        <v>85</v>
      </c>
      <c r="G32" s="142"/>
      <c r="H32" s="166"/>
      <c r="I32" s="164"/>
      <c r="J32" s="100"/>
      <c r="K32" s="17" t="s">
        <v>70</v>
      </c>
      <c r="L32" s="6"/>
    </row>
    <row r="33" spans="1:12" s="5" customFormat="1" ht="18.75" customHeight="1">
      <c r="A33" s="163" t="s">
        <v>72</v>
      </c>
      <c r="B33" s="63" t="s">
        <v>127</v>
      </c>
      <c r="C33" s="63"/>
      <c r="D33" s="154"/>
      <c r="E33" s="92"/>
      <c r="F33" s="92"/>
      <c r="G33" s="142"/>
      <c r="H33" s="166"/>
      <c r="I33" s="164"/>
      <c r="J33" s="99"/>
      <c r="K33" s="17"/>
      <c r="L33" s="6"/>
    </row>
    <row r="34" spans="1:12" s="5" customFormat="1" ht="18.75" customHeight="1">
      <c r="A34" s="163" t="s">
        <v>73</v>
      </c>
      <c r="B34" s="63">
        <v>2558</v>
      </c>
      <c r="C34" s="63"/>
      <c r="D34" s="154"/>
      <c r="E34" s="92"/>
      <c r="F34" s="92"/>
      <c r="G34" s="142"/>
      <c r="H34" s="166"/>
      <c r="I34" s="164"/>
      <c r="J34" s="99"/>
      <c r="K34" s="17"/>
      <c r="L34" s="6"/>
    </row>
    <row r="35" spans="1:12" s="5" customFormat="1" ht="58.5" customHeight="1">
      <c r="A35" s="163"/>
      <c r="B35" s="263" t="s">
        <v>130</v>
      </c>
      <c r="C35" s="263" t="s">
        <v>120</v>
      </c>
      <c r="D35" s="154" t="s">
        <v>203</v>
      </c>
      <c r="E35" s="91" t="s">
        <v>3</v>
      </c>
      <c r="F35" s="91">
        <v>85</v>
      </c>
      <c r="G35" s="100">
        <v>100</v>
      </c>
      <c r="H35" s="111" t="s">
        <v>106</v>
      </c>
      <c r="I35" s="164"/>
      <c r="J35" s="100">
        <v>3390</v>
      </c>
      <c r="K35" s="262" t="s">
        <v>224</v>
      </c>
      <c r="L35" s="91" t="s">
        <v>25</v>
      </c>
    </row>
    <row r="36" spans="1:12" s="5" customFormat="1" ht="78.75" customHeight="1">
      <c r="A36" s="163"/>
      <c r="B36" s="263" t="s">
        <v>129</v>
      </c>
      <c r="C36" s="263" t="s">
        <v>120</v>
      </c>
      <c r="D36" s="154" t="s">
        <v>204</v>
      </c>
      <c r="E36" s="91" t="s">
        <v>3</v>
      </c>
      <c r="F36" s="91">
        <v>85</v>
      </c>
      <c r="G36" s="100">
        <v>100</v>
      </c>
      <c r="H36" s="111" t="s">
        <v>106</v>
      </c>
      <c r="I36" s="164"/>
      <c r="J36" s="100">
        <v>3540</v>
      </c>
      <c r="K36" s="262" t="s">
        <v>223</v>
      </c>
      <c r="L36" s="6"/>
    </row>
    <row r="37" spans="1:12" s="5" customFormat="1" ht="39" customHeight="1">
      <c r="A37" s="163"/>
      <c r="B37" s="263" t="s">
        <v>99</v>
      </c>
      <c r="C37" s="263" t="s">
        <v>120</v>
      </c>
      <c r="D37" s="154" t="s">
        <v>172</v>
      </c>
      <c r="E37" s="91" t="s">
        <v>3</v>
      </c>
      <c r="F37" s="91">
        <v>85</v>
      </c>
      <c r="G37" s="100">
        <v>85.71</v>
      </c>
      <c r="H37" s="111" t="s">
        <v>106</v>
      </c>
      <c r="I37" s="164"/>
      <c r="J37" s="100">
        <v>6930</v>
      </c>
      <c r="K37" s="48" t="s">
        <v>222</v>
      </c>
      <c r="L37" s="6"/>
    </row>
    <row r="38" spans="1:12" s="5" customFormat="1" ht="63.75" customHeight="1">
      <c r="A38" s="163"/>
      <c r="B38" s="263" t="s">
        <v>100</v>
      </c>
      <c r="C38" s="263" t="s">
        <v>120</v>
      </c>
      <c r="D38" s="154" t="s">
        <v>205</v>
      </c>
      <c r="E38" s="91" t="s">
        <v>3</v>
      </c>
      <c r="F38" s="91">
        <v>85</v>
      </c>
      <c r="G38" s="100">
        <v>100</v>
      </c>
      <c r="H38" s="111" t="s">
        <v>106</v>
      </c>
      <c r="I38" s="164"/>
      <c r="J38" s="100">
        <v>3720</v>
      </c>
      <c r="K38" s="262" t="s">
        <v>226</v>
      </c>
      <c r="L38" s="6"/>
    </row>
    <row r="39" spans="1:12" s="5" customFormat="1" ht="76.5" customHeight="1">
      <c r="A39" s="163"/>
      <c r="B39" s="263" t="s">
        <v>128</v>
      </c>
      <c r="C39" s="263" t="s">
        <v>120</v>
      </c>
      <c r="D39" s="154" t="s">
        <v>206</v>
      </c>
      <c r="E39" s="96" t="s">
        <v>3</v>
      </c>
      <c r="F39" s="91">
        <v>85</v>
      </c>
      <c r="G39" s="100">
        <v>100</v>
      </c>
      <c r="H39" s="111" t="s">
        <v>106</v>
      </c>
      <c r="I39" s="110"/>
      <c r="J39" s="77">
        <v>5350</v>
      </c>
      <c r="K39" s="185" t="s">
        <v>225</v>
      </c>
      <c r="L39" s="6"/>
    </row>
    <row r="40" spans="1:12" s="5" customFormat="1" ht="18.75" customHeight="1">
      <c r="A40" s="204"/>
      <c r="B40" s="270"/>
      <c r="C40" s="268"/>
      <c r="D40" s="157"/>
      <c r="E40" s="158"/>
      <c r="F40" s="159"/>
      <c r="G40" s="143"/>
      <c r="H40" s="161"/>
      <c r="I40" s="112"/>
      <c r="J40" s="269"/>
      <c r="K40" s="54"/>
      <c r="L40" s="13"/>
    </row>
    <row r="41" spans="1:12" s="5" customFormat="1" ht="18.75" customHeight="1">
      <c r="A41" s="284"/>
      <c r="B41" s="15" t="s">
        <v>164</v>
      </c>
      <c r="C41" s="278" t="s">
        <v>121</v>
      </c>
      <c r="D41" s="272"/>
      <c r="E41" s="279" t="s">
        <v>3</v>
      </c>
      <c r="F41" s="90">
        <v>80</v>
      </c>
      <c r="G41" s="74">
        <v>64.209999999999994</v>
      </c>
      <c r="H41" s="189"/>
      <c r="I41" s="130" t="s">
        <v>106</v>
      </c>
      <c r="J41" s="274"/>
      <c r="K41" s="51" t="s">
        <v>23</v>
      </c>
      <c r="L41" s="19" t="s">
        <v>24</v>
      </c>
    </row>
    <row r="42" spans="1:12" s="5" customFormat="1" ht="18.75" customHeight="1">
      <c r="A42" s="285"/>
      <c r="B42" s="8"/>
      <c r="C42" s="41" t="s">
        <v>89</v>
      </c>
      <c r="D42" s="154"/>
      <c r="E42" s="96"/>
      <c r="F42" s="91"/>
      <c r="G42" s="144"/>
      <c r="H42" s="166"/>
      <c r="I42" s="164"/>
      <c r="J42" s="275"/>
      <c r="K42" s="42"/>
      <c r="L42" s="20"/>
    </row>
    <row r="43" spans="1:12" s="5" customFormat="1" ht="18.75" customHeight="1">
      <c r="A43" s="285"/>
      <c r="B43" s="8"/>
      <c r="C43" s="41"/>
      <c r="D43" s="154"/>
      <c r="E43" s="96"/>
      <c r="F43" s="91"/>
      <c r="G43" s="144"/>
      <c r="H43" s="166"/>
      <c r="I43" s="164"/>
      <c r="J43" s="275"/>
      <c r="K43" s="42"/>
      <c r="L43" s="20"/>
    </row>
    <row r="44" spans="1:12" s="5" customFormat="1" ht="18.75" customHeight="1">
      <c r="A44" s="285"/>
      <c r="B44" s="8" t="s">
        <v>165</v>
      </c>
      <c r="C44" s="267" t="s">
        <v>227</v>
      </c>
      <c r="D44" s="154"/>
      <c r="E44" s="97"/>
      <c r="F44" s="92"/>
      <c r="G44" s="144"/>
      <c r="H44" s="166"/>
      <c r="I44" s="127"/>
      <c r="J44" s="99"/>
      <c r="K44" s="42"/>
      <c r="L44" s="6"/>
    </row>
    <row r="45" spans="1:12" s="5" customFormat="1" ht="18.75" customHeight="1">
      <c r="A45" s="285"/>
      <c r="B45" s="11" t="s">
        <v>17</v>
      </c>
      <c r="C45" s="267" t="s">
        <v>17</v>
      </c>
      <c r="D45" s="155"/>
      <c r="E45" s="97"/>
      <c r="F45" s="92"/>
      <c r="G45" s="144"/>
      <c r="H45" s="166"/>
      <c r="I45" s="164"/>
      <c r="J45" s="276"/>
      <c r="K45" s="277"/>
      <c r="L45" s="11"/>
    </row>
    <row r="46" spans="1:12" s="5" customFormat="1" ht="18.75" customHeight="1">
      <c r="A46" s="285"/>
      <c r="B46" s="11" t="s">
        <v>46</v>
      </c>
      <c r="D46" s="156" t="s">
        <v>208</v>
      </c>
      <c r="E46" s="97" t="s">
        <v>3</v>
      </c>
      <c r="F46" s="92">
        <v>60</v>
      </c>
      <c r="G46" s="144"/>
      <c r="H46" s="111"/>
      <c r="I46" s="127" t="s">
        <v>106</v>
      </c>
      <c r="J46" s="100">
        <v>5980</v>
      </c>
      <c r="K46" s="42" t="s">
        <v>18</v>
      </c>
      <c r="L46" s="6" t="s">
        <v>25</v>
      </c>
    </row>
    <row r="47" spans="1:12" s="5" customFormat="1" ht="18.75" customHeight="1">
      <c r="A47" s="7"/>
      <c r="B47" s="11" t="s">
        <v>47</v>
      </c>
      <c r="D47" s="156" t="s">
        <v>207</v>
      </c>
      <c r="E47" s="97" t="s">
        <v>3</v>
      </c>
      <c r="F47" s="92">
        <v>60</v>
      </c>
      <c r="G47" s="76">
        <v>31</v>
      </c>
      <c r="H47" s="111"/>
      <c r="I47" s="127" t="s">
        <v>106</v>
      </c>
      <c r="J47" s="100">
        <v>2160</v>
      </c>
      <c r="K47" s="277" t="s">
        <v>19</v>
      </c>
      <c r="L47" s="11"/>
    </row>
    <row r="48" spans="1:12" s="5" customFormat="1" ht="18.75" customHeight="1">
      <c r="A48" s="7"/>
      <c r="B48" s="11" t="s">
        <v>48</v>
      </c>
      <c r="D48" s="156" t="s">
        <v>207</v>
      </c>
      <c r="E48" s="97" t="s">
        <v>3</v>
      </c>
      <c r="F48" s="92">
        <v>60</v>
      </c>
      <c r="G48" s="76">
        <v>66</v>
      </c>
      <c r="H48" s="111" t="s">
        <v>106</v>
      </c>
      <c r="I48" s="127"/>
      <c r="J48" s="100">
        <v>4660</v>
      </c>
      <c r="K48" s="277"/>
      <c r="L48" s="11"/>
    </row>
    <row r="49" spans="1:12" s="5" customFormat="1" ht="18.75" customHeight="1">
      <c r="A49" s="7"/>
      <c r="B49" s="11" t="s">
        <v>101</v>
      </c>
      <c r="D49" s="156" t="s">
        <v>209</v>
      </c>
      <c r="E49" s="97" t="s">
        <v>3</v>
      </c>
      <c r="F49" s="92">
        <v>60</v>
      </c>
      <c r="G49" s="76">
        <v>45.45</v>
      </c>
      <c r="H49" s="111"/>
      <c r="I49" s="127" t="s">
        <v>106</v>
      </c>
      <c r="J49" s="100">
        <v>7470</v>
      </c>
      <c r="K49" s="277"/>
      <c r="L49" s="11"/>
    </row>
    <row r="50" spans="1:12" s="5" customFormat="1" ht="18.75" customHeight="1">
      <c r="A50" s="7"/>
      <c r="B50" s="11" t="s">
        <v>102</v>
      </c>
      <c r="D50" s="156" t="s">
        <v>210</v>
      </c>
      <c r="E50" s="97" t="s">
        <v>3</v>
      </c>
      <c r="F50" s="92">
        <v>60</v>
      </c>
      <c r="G50" s="76">
        <v>58</v>
      </c>
      <c r="H50" s="111"/>
      <c r="I50" s="127" t="s">
        <v>106</v>
      </c>
      <c r="J50" s="100">
        <v>9200</v>
      </c>
      <c r="K50" s="277"/>
      <c r="L50" s="11"/>
    </row>
    <row r="51" spans="1:12" s="5" customFormat="1" ht="18.75" customHeight="1">
      <c r="A51" s="11"/>
      <c r="B51" s="8"/>
      <c r="D51" s="154"/>
      <c r="E51" s="97"/>
      <c r="F51" s="92"/>
      <c r="G51" s="144"/>
      <c r="H51" s="166"/>
      <c r="I51" s="164"/>
      <c r="J51" s="99"/>
      <c r="K51" s="42"/>
      <c r="L51" s="6"/>
    </row>
    <row r="52" spans="1:12" s="5" customFormat="1" ht="18.75" customHeight="1">
      <c r="A52" s="11"/>
      <c r="B52" s="8" t="s">
        <v>166</v>
      </c>
      <c r="C52" s="33" t="s">
        <v>119</v>
      </c>
      <c r="D52" s="154" t="s">
        <v>171</v>
      </c>
      <c r="E52" s="96" t="s">
        <v>3</v>
      </c>
      <c r="F52" s="91">
        <v>85</v>
      </c>
      <c r="G52" s="76">
        <v>86.55</v>
      </c>
      <c r="H52" s="111" t="s">
        <v>106</v>
      </c>
      <c r="I52" s="164"/>
      <c r="J52" s="100">
        <v>20469</v>
      </c>
      <c r="K52" s="42" t="s">
        <v>228</v>
      </c>
      <c r="L52" s="6" t="s">
        <v>24</v>
      </c>
    </row>
    <row r="53" spans="1:12" s="5" customFormat="1" ht="18.75" customHeight="1">
      <c r="A53" s="11"/>
      <c r="B53" s="8" t="s">
        <v>20</v>
      </c>
      <c r="D53" s="154"/>
      <c r="E53" s="97"/>
      <c r="F53" s="92"/>
      <c r="G53" s="144"/>
      <c r="H53" s="166"/>
      <c r="I53" s="164"/>
      <c r="J53" s="99"/>
      <c r="K53" s="42" t="s">
        <v>229</v>
      </c>
      <c r="L53" s="6"/>
    </row>
    <row r="54" spans="1:12" s="5" customFormat="1" ht="18.75" customHeight="1">
      <c r="A54" s="11"/>
      <c r="B54" s="8"/>
      <c r="D54" s="154"/>
      <c r="E54" s="97"/>
      <c r="F54" s="92"/>
      <c r="G54" s="144"/>
      <c r="H54" s="166"/>
      <c r="I54" s="164"/>
      <c r="J54" s="99"/>
      <c r="K54" s="42"/>
      <c r="L54" s="6"/>
    </row>
    <row r="55" spans="1:12" s="5" customFormat="1" ht="18.75" customHeight="1">
      <c r="A55" s="32"/>
      <c r="B55" s="271" t="s">
        <v>167</v>
      </c>
      <c r="C55" s="5" t="s">
        <v>122</v>
      </c>
      <c r="D55" s="154"/>
      <c r="E55" s="97"/>
      <c r="F55" s="92"/>
      <c r="G55" s="76"/>
      <c r="H55" s="111"/>
      <c r="I55" s="164"/>
      <c r="J55" s="99"/>
      <c r="K55" s="42"/>
      <c r="L55" s="20"/>
    </row>
    <row r="56" spans="1:12">
      <c r="A56" s="32"/>
      <c r="B56" s="8" t="s">
        <v>64</v>
      </c>
      <c r="C56" s="5" t="s">
        <v>90</v>
      </c>
      <c r="D56" s="154" t="s">
        <v>230</v>
      </c>
      <c r="E56" s="97" t="s">
        <v>3</v>
      </c>
      <c r="F56" s="92">
        <v>100</v>
      </c>
      <c r="G56" s="76">
        <v>100</v>
      </c>
      <c r="H56" s="111" t="s">
        <v>106</v>
      </c>
      <c r="I56" s="164"/>
      <c r="J56" s="100">
        <v>5000</v>
      </c>
      <c r="K56" s="42" t="s">
        <v>16</v>
      </c>
      <c r="L56" s="20" t="s">
        <v>25</v>
      </c>
    </row>
    <row r="57" spans="1:12">
      <c r="A57" s="32"/>
      <c r="B57" s="8" t="s">
        <v>65</v>
      </c>
      <c r="C57" s="5"/>
      <c r="D57" s="154" t="s">
        <v>212</v>
      </c>
      <c r="E57" s="97" t="s">
        <v>3</v>
      </c>
      <c r="F57" s="92">
        <v>100</v>
      </c>
      <c r="G57" s="76">
        <v>100</v>
      </c>
      <c r="H57" s="111" t="s">
        <v>106</v>
      </c>
      <c r="I57" s="164"/>
      <c r="J57" s="100">
        <v>29680</v>
      </c>
      <c r="K57" s="42" t="s">
        <v>22</v>
      </c>
      <c r="L57" s="6"/>
    </row>
    <row r="58" spans="1:12">
      <c r="A58" s="37"/>
      <c r="B58" s="186" t="s">
        <v>66</v>
      </c>
      <c r="C58" s="280"/>
      <c r="D58" s="157" t="s">
        <v>211</v>
      </c>
      <c r="E58" s="282" t="s">
        <v>3</v>
      </c>
      <c r="F58" s="159">
        <v>100</v>
      </c>
      <c r="G58" s="283">
        <v>100</v>
      </c>
      <c r="H58" s="273" t="s">
        <v>106</v>
      </c>
      <c r="I58" s="281"/>
      <c r="J58" s="101">
        <v>4875</v>
      </c>
      <c r="K58" s="54" t="s">
        <v>161</v>
      </c>
      <c r="L58" s="13"/>
    </row>
    <row r="59" spans="1:12" ht="24" customHeight="1">
      <c r="A59" s="264" t="s">
        <v>109</v>
      </c>
      <c r="B59" s="265"/>
      <c r="C59" s="265"/>
      <c r="D59" s="265"/>
      <c r="E59" s="265"/>
      <c r="F59" s="265"/>
      <c r="G59" s="265"/>
      <c r="H59" s="265"/>
      <c r="I59" s="265"/>
      <c r="J59" s="266">
        <f>SUM(J8:J58)</f>
        <v>144174</v>
      </c>
      <c r="K59" s="116"/>
      <c r="L59" s="98"/>
    </row>
    <row r="60" spans="1:12" ht="24" customHeight="1">
      <c r="A60" s="223" t="s">
        <v>253</v>
      </c>
      <c r="B60" s="224"/>
      <c r="C60" s="224"/>
      <c r="D60" s="224"/>
      <c r="E60" s="224"/>
      <c r="F60" s="224"/>
      <c r="G60" s="224"/>
      <c r="H60" s="224"/>
      <c r="I60" s="224"/>
      <c r="J60" s="118"/>
      <c r="K60" s="117"/>
      <c r="L60" s="72"/>
    </row>
    <row r="61" spans="1:12" ht="24" customHeight="1">
      <c r="A61" s="225" t="s">
        <v>252</v>
      </c>
      <c r="B61" s="226"/>
      <c r="C61" s="226"/>
      <c r="D61" s="226"/>
      <c r="E61" s="226"/>
      <c r="F61" s="226"/>
      <c r="G61" s="226"/>
      <c r="H61" s="226"/>
      <c r="I61" s="226"/>
      <c r="J61" s="118"/>
      <c r="K61" s="123"/>
      <c r="L61" s="72"/>
    </row>
  </sheetData>
  <mergeCells count="19">
    <mergeCell ref="A1:L1"/>
    <mergeCell ref="A2:L2"/>
    <mergeCell ref="A3:L3"/>
    <mergeCell ref="A4:L4"/>
    <mergeCell ref="A5:L5"/>
    <mergeCell ref="A59:I59"/>
    <mergeCell ref="A60:I60"/>
    <mergeCell ref="A61:I61"/>
    <mergeCell ref="L6:L7"/>
    <mergeCell ref="B6:B7"/>
    <mergeCell ref="D6:D7"/>
    <mergeCell ref="K6:K7"/>
    <mergeCell ref="A6:A7"/>
    <mergeCell ref="C6:C7"/>
    <mergeCell ref="E6:E7"/>
    <mergeCell ref="J6:J7"/>
    <mergeCell ref="G6:G7"/>
    <mergeCell ref="F6:F7"/>
    <mergeCell ref="H6:I6"/>
  </mergeCells>
  <printOptions horizontalCentered="1"/>
  <pageMargins left="0" right="0" top="0.59055118110236204" bottom="0.59055118110236204" header="0.31496062992126" footer="0.31496062992126"/>
  <pageSetup paperSize="9" scale="83" firstPageNumber="6" orientation="landscape" useFirstPageNumber="1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topLeftCell="A4" zoomScaleNormal="130" zoomScaleSheetLayoutView="100" workbookViewId="0">
      <selection activeCell="E11" sqref="E11"/>
    </sheetView>
  </sheetViews>
  <sheetFormatPr defaultColWidth="9" defaultRowHeight="18.75"/>
  <cols>
    <col min="1" max="1" width="20" style="1" customWidth="1"/>
    <col min="2" max="2" width="28.5" style="1" customWidth="1"/>
    <col min="3" max="3" width="24.625" style="1" customWidth="1"/>
    <col min="4" max="4" width="10.125" style="1" customWidth="1"/>
    <col min="5" max="5" width="7" style="1" customWidth="1"/>
    <col min="6" max="7" width="8.625" style="1" customWidth="1"/>
    <col min="8" max="8" width="6.75" style="1" customWidth="1"/>
    <col min="9" max="9" width="7.5" style="1" customWidth="1"/>
    <col min="10" max="10" width="9.875" style="1" customWidth="1"/>
    <col min="11" max="11" width="15.125" style="18" customWidth="1"/>
    <col min="12" max="12" width="12.375" style="1" customWidth="1"/>
    <col min="13" max="13" width="7.75" style="1" customWidth="1"/>
    <col min="14" max="16384" width="9" style="1"/>
  </cols>
  <sheetData>
    <row r="1" spans="1:12" ht="36.75" customHeight="1">
      <c r="A1" s="240" t="s">
        <v>114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ht="36.75" customHeight="1">
      <c r="A2" s="240" t="s">
        <v>115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31.5" customHeight="1">
      <c r="A3" s="240" t="s">
        <v>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22.5" customHeight="1">
      <c r="A4" s="241" t="s">
        <v>42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2" ht="22.5" customHeight="1">
      <c r="A5" s="249"/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1:12" ht="21.75" customHeight="1">
      <c r="A6" s="253" t="s">
        <v>40</v>
      </c>
      <c r="B6" s="243" t="s">
        <v>4</v>
      </c>
      <c r="C6" s="227" t="s">
        <v>0</v>
      </c>
      <c r="D6" s="254" t="s">
        <v>84</v>
      </c>
      <c r="E6" s="227" t="s">
        <v>1</v>
      </c>
      <c r="F6" s="243" t="s">
        <v>85</v>
      </c>
      <c r="G6" s="255" t="s">
        <v>80</v>
      </c>
      <c r="H6" s="245" t="s">
        <v>107</v>
      </c>
      <c r="I6" s="246"/>
      <c r="J6" s="250" t="s">
        <v>87</v>
      </c>
      <c r="K6" s="252" t="s">
        <v>10</v>
      </c>
      <c r="L6" s="227" t="s">
        <v>2</v>
      </c>
    </row>
    <row r="7" spans="1:12">
      <c r="A7" s="227"/>
      <c r="B7" s="244"/>
      <c r="C7" s="227"/>
      <c r="D7" s="254"/>
      <c r="E7" s="227"/>
      <c r="F7" s="244"/>
      <c r="G7" s="244"/>
      <c r="H7" s="102" t="s">
        <v>104</v>
      </c>
      <c r="I7" s="105" t="s">
        <v>105</v>
      </c>
      <c r="J7" s="251"/>
      <c r="K7" s="251"/>
      <c r="L7" s="243"/>
    </row>
    <row r="8" spans="1:12" s="5" customFormat="1" ht="18.75" customHeight="1">
      <c r="A8" s="36" t="s">
        <v>58</v>
      </c>
      <c r="B8" s="15" t="s">
        <v>142</v>
      </c>
      <c r="C8" s="67" t="s">
        <v>185</v>
      </c>
      <c r="D8" s="192"/>
      <c r="E8" s="2" t="s">
        <v>3</v>
      </c>
      <c r="F8" s="2">
        <v>80</v>
      </c>
      <c r="G8" s="2">
        <v>100</v>
      </c>
      <c r="H8" s="106" t="s">
        <v>106</v>
      </c>
      <c r="I8" s="81"/>
      <c r="J8" s="22">
        <v>11000</v>
      </c>
      <c r="K8" s="25" t="s">
        <v>26</v>
      </c>
      <c r="L8" s="19" t="s">
        <v>25</v>
      </c>
    </row>
    <row r="9" spans="1:12" s="5" customFormat="1" ht="18.75" customHeight="1">
      <c r="A9" s="32" t="s">
        <v>59</v>
      </c>
      <c r="B9" s="8" t="s">
        <v>143</v>
      </c>
      <c r="C9" s="68" t="s">
        <v>75</v>
      </c>
      <c r="D9" s="193"/>
      <c r="E9" s="6"/>
      <c r="F9" s="6"/>
      <c r="G9" s="6"/>
      <c r="H9" s="6"/>
      <c r="I9" s="82"/>
      <c r="J9" s="9"/>
      <c r="K9" s="26"/>
      <c r="L9" s="20"/>
    </row>
    <row r="10" spans="1:12" s="5" customFormat="1" ht="18.75" customHeight="1">
      <c r="A10" s="7"/>
      <c r="B10" s="8"/>
      <c r="C10" s="68"/>
      <c r="D10" s="194"/>
      <c r="E10" s="6"/>
      <c r="F10" s="6"/>
      <c r="G10" s="6"/>
      <c r="H10" s="6"/>
      <c r="I10" s="82"/>
      <c r="J10" s="9"/>
      <c r="K10" s="27"/>
      <c r="L10" s="12"/>
    </row>
    <row r="11" spans="1:12" s="5" customFormat="1" ht="18.75" customHeight="1">
      <c r="A11" s="32"/>
      <c r="B11" s="10" t="s">
        <v>27</v>
      </c>
      <c r="C11" s="7" t="s">
        <v>54</v>
      </c>
      <c r="D11" s="170" t="s">
        <v>186</v>
      </c>
      <c r="E11" s="6" t="s">
        <v>55</v>
      </c>
      <c r="F11" s="6">
        <v>1</v>
      </c>
      <c r="G11" s="6">
        <v>1</v>
      </c>
      <c r="H11" s="106" t="s">
        <v>106</v>
      </c>
      <c r="I11" s="82"/>
      <c r="J11" s="23">
        <v>135000</v>
      </c>
      <c r="K11" s="26" t="s">
        <v>140</v>
      </c>
      <c r="L11" s="21" t="s">
        <v>25</v>
      </c>
    </row>
    <row r="12" spans="1:12" s="5" customFormat="1" ht="18.75" customHeight="1">
      <c r="A12" s="32"/>
      <c r="B12" s="10" t="s">
        <v>231</v>
      </c>
      <c r="C12" s="7"/>
      <c r="D12" s="170" t="s">
        <v>187</v>
      </c>
      <c r="E12" s="6"/>
      <c r="F12" s="6"/>
      <c r="G12" s="6"/>
      <c r="H12" s="6"/>
      <c r="I12" s="82"/>
      <c r="J12" s="9"/>
      <c r="K12" s="26" t="s">
        <v>141</v>
      </c>
      <c r="L12" s="12"/>
    </row>
    <row r="13" spans="1:12" s="5" customFormat="1" ht="18.75" customHeight="1">
      <c r="A13" s="32"/>
      <c r="B13" s="10" t="s">
        <v>232</v>
      </c>
      <c r="C13" s="8"/>
      <c r="D13" s="170"/>
      <c r="E13" s="6"/>
      <c r="F13" s="6"/>
      <c r="G13" s="6"/>
      <c r="H13" s="6"/>
      <c r="I13" s="82"/>
      <c r="J13" s="9"/>
      <c r="K13" s="26"/>
      <c r="L13" s="12"/>
    </row>
    <row r="14" spans="1:12" s="5" customFormat="1" ht="18.75" customHeight="1">
      <c r="A14" s="32"/>
      <c r="B14" s="10" t="s">
        <v>233</v>
      </c>
      <c r="C14" s="8"/>
      <c r="D14" s="194"/>
      <c r="E14" s="6"/>
      <c r="F14" s="6"/>
      <c r="G14" s="6"/>
      <c r="H14" s="6"/>
      <c r="I14" s="82"/>
      <c r="J14" s="9"/>
      <c r="K14" s="26"/>
      <c r="L14" s="12"/>
    </row>
    <row r="15" spans="1:12">
      <c r="A15" s="247" t="s">
        <v>94</v>
      </c>
      <c r="B15" s="247"/>
      <c r="C15" s="247"/>
      <c r="D15" s="247"/>
      <c r="E15" s="247"/>
      <c r="F15" s="247"/>
      <c r="G15" s="247"/>
      <c r="H15" s="247"/>
      <c r="I15" s="247"/>
      <c r="J15" s="78">
        <f>SUM(J8:J14)</f>
        <v>146000</v>
      </c>
      <c r="K15" s="73"/>
      <c r="L15" s="72"/>
    </row>
    <row r="16" spans="1:12">
      <c r="A16" s="248" t="s">
        <v>93</v>
      </c>
      <c r="B16" s="248"/>
      <c r="C16" s="248"/>
      <c r="D16" s="248"/>
      <c r="E16" s="248"/>
      <c r="F16" s="248"/>
      <c r="G16" s="248"/>
      <c r="H16" s="248"/>
      <c r="I16" s="248"/>
      <c r="J16" s="78"/>
      <c r="K16" s="73"/>
      <c r="L16" s="72"/>
    </row>
    <row r="17" spans="1:12">
      <c r="A17" s="225" t="s">
        <v>108</v>
      </c>
      <c r="B17" s="226"/>
      <c r="C17" s="226"/>
      <c r="D17" s="226"/>
      <c r="E17" s="226"/>
      <c r="F17" s="226"/>
      <c r="G17" s="226"/>
      <c r="H17" s="226"/>
      <c r="I17" s="226"/>
      <c r="J17" s="78"/>
      <c r="K17" s="73"/>
      <c r="L17" s="72"/>
    </row>
    <row r="35" spans="4:4">
      <c r="D35" s="168"/>
    </row>
    <row r="49" spans="4:4">
      <c r="D49" s="168"/>
    </row>
  </sheetData>
  <mergeCells count="19">
    <mergeCell ref="J6:J7"/>
    <mergeCell ref="K6:K7"/>
    <mergeCell ref="L6:L7"/>
    <mergeCell ref="A6:A7"/>
    <mergeCell ref="B6:B7"/>
    <mergeCell ref="C6:C7"/>
    <mergeCell ref="D6:D7"/>
    <mergeCell ref="E6:E7"/>
    <mergeCell ref="G6:G7"/>
    <mergeCell ref="A1:L1"/>
    <mergeCell ref="A2:L2"/>
    <mergeCell ref="A3:L3"/>
    <mergeCell ref="A4:L4"/>
    <mergeCell ref="A5:L5"/>
    <mergeCell ref="F6:F7"/>
    <mergeCell ref="H6:I6"/>
    <mergeCell ref="A15:I15"/>
    <mergeCell ref="A16:I16"/>
    <mergeCell ref="A17:I17"/>
  </mergeCells>
  <printOptions horizontalCentered="1"/>
  <pageMargins left="0" right="0.19685039370078741" top="0.59055118110236227" bottom="0.59055118110236227" header="0.31496062992125984" footer="0.31496062992125984"/>
  <pageSetup paperSize="9" scale="85" firstPageNumber="6" orientation="landscape" useFirstPageNumber="1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topLeftCell="A13" zoomScaleNormal="130" zoomScaleSheetLayoutView="100" workbookViewId="0">
      <selection activeCell="C37" sqref="C37"/>
    </sheetView>
  </sheetViews>
  <sheetFormatPr defaultColWidth="9" defaultRowHeight="18.75"/>
  <cols>
    <col min="1" max="1" width="21.875" style="1" customWidth="1"/>
    <col min="2" max="2" width="25" style="1" customWidth="1"/>
    <col min="3" max="3" width="33.5" style="1" customWidth="1"/>
    <col min="4" max="4" width="11" style="1" customWidth="1"/>
    <col min="5" max="5" width="7.375" style="1" customWidth="1"/>
    <col min="6" max="6" width="6.625" style="1" customWidth="1"/>
    <col min="7" max="7" width="8.125" style="1" customWidth="1"/>
    <col min="8" max="8" width="6.375" style="1" customWidth="1"/>
    <col min="9" max="9" width="9.375" style="87" customWidth="1"/>
    <col min="10" max="10" width="10.25" style="1" customWidth="1"/>
    <col min="11" max="11" width="13" style="18" customWidth="1"/>
    <col min="12" max="12" width="11.375" style="1" customWidth="1"/>
    <col min="13" max="13" width="7.75" style="1" customWidth="1"/>
    <col min="14" max="16384" width="9" style="1"/>
  </cols>
  <sheetData>
    <row r="1" spans="1:12" ht="36.75" customHeight="1">
      <c r="A1" s="240" t="s">
        <v>114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ht="36.75" customHeight="1">
      <c r="A2" s="240" t="s">
        <v>115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31.5" customHeight="1">
      <c r="A3" s="240" t="s">
        <v>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22.5" customHeight="1">
      <c r="A4" s="241" t="s">
        <v>43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2" ht="22.5" customHeight="1">
      <c r="A5" s="249"/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1:12" ht="21.75" customHeight="1">
      <c r="A6" s="253" t="s">
        <v>40</v>
      </c>
      <c r="B6" s="243" t="s">
        <v>4</v>
      </c>
      <c r="C6" s="227" t="s">
        <v>0</v>
      </c>
      <c r="D6" s="253" t="s">
        <v>84</v>
      </c>
      <c r="E6" s="227" t="s">
        <v>1</v>
      </c>
      <c r="F6" s="243" t="s">
        <v>85</v>
      </c>
      <c r="G6" s="255" t="s">
        <v>80</v>
      </c>
      <c r="H6" s="258" t="s">
        <v>103</v>
      </c>
      <c r="I6" s="258"/>
      <c r="J6" s="252" t="s">
        <v>87</v>
      </c>
      <c r="K6" s="252" t="s">
        <v>10</v>
      </c>
      <c r="L6" s="227" t="s">
        <v>2</v>
      </c>
    </row>
    <row r="7" spans="1:12">
      <c r="A7" s="243"/>
      <c r="B7" s="257"/>
      <c r="C7" s="243"/>
      <c r="D7" s="255"/>
      <c r="E7" s="243"/>
      <c r="F7" s="257"/>
      <c r="G7" s="257"/>
      <c r="H7" s="149" t="s">
        <v>104</v>
      </c>
      <c r="I7" s="125" t="s">
        <v>105</v>
      </c>
      <c r="J7" s="256"/>
      <c r="K7" s="256"/>
      <c r="L7" s="243"/>
    </row>
    <row r="8" spans="1:12" s="5" customFormat="1" ht="18.75" customHeight="1">
      <c r="A8" s="36" t="s">
        <v>50</v>
      </c>
      <c r="B8" s="60" t="s">
        <v>133</v>
      </c>
      <c r="C8" s="36" t="s">
        <v>145</v>
      </c>
      <c r="D8" s="201"/>
      <c r="E8" s="2"/>
      <c r="F8" s="129"/>
      <c r="G8" s="2"/>
      <c r="H8" s="130"/>
      <c r="I8" s="81"/>
      <c r="J8" s="131"/>
      <c r="K8" s="135" t="s">
        <v>138</v>
      </c>
      <c r="L8" s="132" t="s">
        <v>25</v>
      </c>
    </row>
    <row r="9" spans="1:12" s="5" customFormat="1" ht="18.75" customHeight="1">
      <c r="A9" s="32" t="s">
        <v>51</v>
      </c>
      <c r="B9" s="33" t="s">
        <v>134</v>
      </c>
      <c r="C9" s="32" t="s">
        <v>76</v>
      </c>
      <c r="D9" s="200" t="s">
        <v>195</v>
      </c>
      <c r="E9" s="6" t="s">
        <v>3</v>
      </c>
      <c r="F9" s="126">
        <v>80</v>
      </c>
      <c r="G9" s="6">
        <v>80</v>
      </c>
      <c r="H9" s="212" t="s">
        <v>106</v>
      </c>
      <c r="I9" s="82"/>
      <c r="J9" s="128">
        <v>2000</v>
      </c>
      <c r="K9" s="17" t="s">
        <v>139</v>
      </c>
      <c r="L9" s="133"/>
    </row>
    <row r="10" spans="1:12" s="5" customFormat="1" ht="18.75" customHeight="1">
      <c r="A10" s="32" t="s">
        <v>52</v>
      </c>
      <c r="B10" s="33" t="s">
        <v>135</v>
      </c>
      <c r="C10" s="32" t="s">
        <v>49</v>
      </c>
      <c r="D10" s="200"/>
      <c r="E10" s="6"/>
      <c r="F10" s="126"/>
      <c r="G10" s="6"/>
      <c r="H10" s="126"/>
      <c r="I10" s="82"/>
      <c r="J10" s="128"/>
      <c r="K10" s="17" t="s">
        <v>136</v>
      </c>
      <c r="L10" s="133"/>
    </row>
    <row r="11" spans="1:12" s="5" customFormat="1" ht="18.75" customHeight="1">
      <c r="A11" s="32" t="s">
        <v>53</v>
      </c>
      <c r="B11" s="33" t="s">
        <v>136</v>
      </c>
      <c r="C11" s="11"/>
      <c r="D11" s="200"/>
      <c r="E11" s="6"/>
      <c r="F11" s="126"/>
      <c r="G11" s="6"/>
      <c r="H11" s="126"/>
      <c r="I11" s="82"/>
      <c r="J11" s="128"/>
      <c r="K11" s="17"/>
      <c r="L11" s="133"/>
    </row>
    <row r="12" spans="1:12" s="5" customFormat="1" ht="18.75" customHeight="1">
      <c r="A12" s="32"/>
      <c r="B12" s="33"/>
      <c r="C12" s="11"/>
      <c r="D12" s="200"/>
      <c r="E12" s="6"/>
      <c r="F12" s="126"/>
      <c r="G12" s="6"/>
      <c r="H12" s="126"/>
      <c r="I12" s="82"/>
      <c r="J12" s="128"/>
      <c r="K12" s="17"/>
      <c r="L12" s="133"/>
    </row>
    <row r="13" spans="1:12" s="5" customFormat="1" ht="18.75" customHeight="1">
      <c r="A13" s="32"/>
      <c r="B13" s="33" t="s">
        <v>197</v>
      </c>
      <c r="C13" s="32" t="s">
        <v>145</v>
      </c>
      <c r="D13" s="200" t="s">
        <v>196</v>
      </c>
      <c r="E13" s="6" t="s">
        <v>3</v>
      </c>
      <c r="F13" s="126">
        <v>80</v>
      </c>
      <c r="G13" s="6">
        <v>90</v>
      </c>
      <c r="H13" s="212" t="s">
        <v>106</v>
      </c>
      <c r="I13" s="82"/>
      <c r="J13" s="128">
        <v>1200</v>
      </c>
      <c r="K13" s="150" t="s">
        <v>138</v>
      </c>
      <c r="L13" s="133"/>
    </row>
    <row r="14" spans="1:12" s="5" customFormat="1" ht="18.75" customHeight="1">
      <c r="A14" s="32"/>
      <c r="B14" s="33" t="s">
        <v>198</v>
      </c>
      <c r="C14" s="32" t="s">
        <v>76</v>
      </c>
      <c r="D14" s="200"/>
      <c r="E14" s="6"/>
      <c r="F14" s="126"/>
      <c r="G14" s="6"/>
      <c r="H14" s="126"/>
      <c r="I14" s="82"/>
      <c r="J14" s="128"/>
      <c r="K14" s="17" t="s">
        <v>139</v>
      </c>
      <c r="L14" s="133"/>
    </row>
    <row r="15" spans="1:12" s="5" customFormat="1" ht="18.75" customHeight="1">
      <c r="A15" s="32"/>
      <c r="B15" s="33" t="s">
        <v>199</v>
      </c>
      <c r="C15" s="32" t="s">
        <v>49</v>
      </c>
      <c r="D15" s="200"/>
      <c r="E15" s="6"/>
      <c r="F15" s="126"/>
      <c r="G15" s="6"/>
      <c r="H15" s="126"/>
      <c r="I15" s="82"/>
      <c r="J15" s="128"/>
      <c r="K15" s="17" t="s">
        <v>136</v>
      </c>
      <c r="L15" s="133"/>
    </row>
    <row r="16" spans="1:12" s="5" customFormat="1" ht="18.75" customHeight="1">
      <c r="A16" s="32"/>
      <c r="B16" s="33"/>
      <c r="C16" s="11"/>
      <c r="D16" s="200"/>
      <c r="E16" s="6"/>
      <c r="F16" s="126"/>
      <c r="G16" s="6"/>
      <c r="H16" s="126"/>
      <c r="I16" s="82"/>
      <c r="J16" s="128"/>
      <c r="K16" s="17"/>
      <c r="L16" s="133"/>
    </row>
    <row r="17" spans="1:12" s="5" customFormat="1" ht="18.75" customHeight="1">
      <c r="A17" s="32"/>
      <c r="B17" s="33" t="s">
        <v>200</v>
      </c>
      <c r="C17" s="32" t="s">
        <v>145</v>
      </c>
      <c r="D17" s="200" t="s">
        <v>202</v>
      </c>
      <c r="E17" s="6" t="s">
        <v>3</v>
      </c>
      <c r="F17" s="126">
        <v>80</v>
      </c>
      <c r="G17" s="6">
        <v>90</v>
      </c>
      <c r="H17" s="212" t="s">
        <v>106</v>
      </c>
      <c r="I17" s="82"/>
      <c r="J17" s="173" t="s">
        <v>63</v>
      </c>
      <c r="K17" s="150" t="s">
        <v>138</v>
      </c>
      <c r="L17" s="133"/>
    </row>
    <row r="18" spans="1:12" s="5" customFormat="1" ht="18.75" customHeight="1">
      <c r="A18" s="7"/>
      <c r="B18" s="33" t="s">
        <v>201</v>
      </c>
      <c r="C18" s="32" t="s">
        <v>76</v>
      </c>
      <c r="D18" s="200"/>
      <c r="E18" s="6"/>
      <c r="F18" s="126"/>
      <c r="G18" s="6"/>
      <c r="H18" s="126"/>
      <c r="I18" s="82"/>
      <c r="J18" s="128"/>
      <c r="K18" s="17"/>
      <c r="L18" s="133"/>
    </row>
    <row r="19" spans="1:12" s="5" customFormat="1" ht="18.75" customHeight="1">
      <c r="A19" s="32"/>
      <c r="B19" s="33" t="s">
        <v>199</v>
      </c>
      <c r="C19" s="32" t="s">
        <v>49</v>
      </c>
      <c r="D19" s="200"/>
      <c r="E19" s="6"/>
      <c r="F19" s="126"/>
      <c r="G19" s="6"/>
      <c r="H19" s="127"/>
      <c r="I19" s="82"/>
      <c r="J19" s="128"/>
      <c r="K19" s="17"/>
      <c r="L19" s="47"/>
    </row>
    <row r="20" spans="1:12" s="5" customFormat="1" ht="18.75" customHeight="1">
      <c r="A20" s="32"/>
      <c r="B20" s="33"/>
      <c r="C20" s="32"/>
      <c r="D20" s="200"/>
      <c r="E20" s="6"/>
      <c r="F20" s="126"/>
      <c r="G20" s="6"/>
      <c r="H20" s="126"/>
      <c r="I20" s="82"/>
      <c r="J20" s="128"/>
      <c r="K20" s="17"/>
      <c r="L20" s="47"/>
    </row>
    <row r="21" spans="1:12" s="5" customFormat="1" ht="18.75" customHeight="1">
      <c r="A21" s="32"/>
      <c r="B21" s="33"/>
      <c r="C21" s="32"/>
      <c r="D21" s="200"/>
      <c r="E21" s="6"/>
      <c r="F21" s="126"/>
      <c r="G21" s="6"/>
      <c r="H21" s="126"/>
      <c r="I21" s="82"/>
      <c r="J21" s="128"/>
      <c r="K21" s="17"/>
      <c r="L21" s="47"/>
    </row>
    <row r="22" spans="1:12" s="5" customFormat="1" ht="18.75" customHeight="1">
      <c r="A22" s="32"/>
      <c r="B22" s="33"/>
      <c r="C22" s="32"/>
      <c r="D22" s="200"/>
      <c r="E22" s="6"/>
      <c r="F22" s="126"/>
      <c r="G22" s="6"/>
      <c r="H22" s="126"/>
      <c r="I22" s="82"/>
      <c r="J22" s="128"/>
      <c r="K22" s="17"/>
      <c r="L22" s="47"/>
    </row>
    <row r="23" spans="1:12" s="5" customFormat="1" ht="18.75" customHeight="1">
      <c r="A23" s="7"/>
      <c r="B23" s="33"/>
      <c r="C23" s="32"/>
      <c r="D23" s="200"/>
      <c r="E23" s="6"/>
      <c r="F23" s="126"/>
      <c r="G23" s="6"/>
      <c r="H23" s="127"/>
      <c r="I23" s="82"/>
      <c r="J23" s="128"/>
      <c r="K23" s="17"/>
      <c r="L23" s="47"/>
    </row>
    <row r="24" spans="1:12" s="5" customFormat="1" ht="18.75" customHeight="1">
      <c r="A24" s="7"/>
      <c r="B24" s="33"/>
      <c r="C24" s="32"/>
      <c r="D24" s="200"/>
      <c r="E24" s="6"/>
      <c r="F24" s="126"/>
      <c r="G24" s="6"/>
      <c r="H24" s="126"/>
      <c r="I24" s="82"/>
      <c r="J24" s="128"/>
      <c r="K24" s="17"/>
      <c r="L24" s="47"/>
    </row>
    <row r="25" spans="1:12" s="5" customFormat="1" ht="18.75" customHeight="1">
      <c r="A25" s="7"/>
      <c r="B25" s="33"/>
      <c r="C25" s="32"/>
      <c r="D25" s="200"/>
      <c r="E25" s="6"/>
      <c r="F25" s="126"/>
      <c r="G25" s="6"/>
      <c r="H25" s="126"/>
      <c r="I25" s="82"/>
      <c r="J25" s="128"/>
      <c r="K25" s="17"/>
      <c r="L25" s="47"/>
    </row>
    <row r="26" spans="1:12" s="5" customFormat="1" ht="18.75" customHeight="1">
      <c r="A26" s="32"/>
      <c r="B26" s="49"/>
      <c r="C26" s="32"/>
      <c r="D26" s="202"/>
      <c r="E26" s="6"/>
      <c r="F26" s="126"/>
      <c r="G26" s="6"/>
      <c r="H26" s="126"/>
      <c r="I26" s="82"/>
      <c r="J26" s="128"/>
      <c r="K26" s="11"/>
      <c r="L26" s="53"/>
    </row>
    <row r="27" spans="1:12" s="5" customFormat="1" ht="18.75" customHeight="1">
      <c r="A27" s="32"/>
      <c r="B27" s="33"/>
      <c r="C27" s="32"/>
      <c r="D27" s="200"/>
      <c r="E27" s="6"/>
      <c r="F27" s="126"/>
      <c r="G27" s="6"/>
      <c r="H27" s="127"/>
      <c r="I27" s="82"/>
      <c r="J27" s="128"/>
      <c r="K27" s="17"/>
      <c r="L27" s="47"/>
    </row>
    <row r="28" spans="1:12" s="5" customFormat="1" ht="18.75" customHeight="1">
      <c r="A28" s="32"/>
      <c r="B28" s="33"/>
      <c r="C28" s="32"/>
      <c r="D28" s="200"/>
      <c r="E28" s="6"/>
      <c r="F28" s="126"/>
      <c r="G28" s="6"/>
      <c r="H28" s="126"/>
      <c r="I28" s="82"/>
      <c r="J28" s="128"/>
      <c r="K28" s="17"/>
      <c r="L28" s="47"/>
    </row>
    <row r="29" spans="1:12" s="5" customFormat="1" ht="18.75" customHeight="1">
      <c r="A29" s="37"/>
      <c r="B29" s="55"/>
      <c r="C29" s="37"/>
      <c r="D29" s="203"/>
      <c r="E29" s="13"/>
      <c r="F29" s="180"/>
      <c r="G29" s="13"/>
      <c r="H29" s="180"/>
      <c r="I29" s="191"/>
      <c r="J29" s="183"/>
      <c r="K29" s="124"/>
      <c r="L29" s="184"/>
    </row>
    <row r="30" spans="1:12" s="5" customFormat="1" ht="18.75" customHeight="1">
      <c r="A30" s="36" t="s">
        <v>95</v>
      </c>
      <c r="B30" s="198" t="s">
        <v>144</v>
      </c>
      <c r="C30" s="36"/>
      <c r="D30" s="196"/>
      <c r="E30" s="56"/>
      <c r="F30" s="56"/>
      <c r="G30" s="56"/>
      <c r="H30" s="134"/>
      <c r="I30" s="83"/>
      <c r="J30" s="22"/>
      <c r="K30" s="199" t="s">
        <v>146</v>
      </c>
      <c r="L30" s="2" t="s">
        <v>25</v>
      </c>
    </row>
    <row r="31" spans="1:12" s="5" customFormat="1" ht="18.75" customHeight="1">
      <c r="A31" s="32" t="s">
        <v>96</v>
      </c>
      <c r="B31" s="33" t="s">
        <v>188</v>
      </c>
      <c r="C31" s="32" t="s">
        <v>214</v>
      </c>
      <c r="D31" s="169" t="s">
        <v>190</v>
      </c>
      <c r="E31" s="58" t="s">
        <v>3</v>
      </c>
      <c r="F31" s="58">
        <v>80</v>
      </c>
      <c r="G31" s="58">
        <v>85</v>
      </c>
      <c r="H31" s="213" t="s">
        <v>106</v>
      </c>
      <c r="I31" s="84"/>
      <c r="J31" s="23">
        <v>99530</v>
      </c>
      <c r="K31" s="145" t="s">
        <v>147</v>
      </c>
      <c r="L31" s="6"/>
    </row>
    <row r="32" spans="1:12" s="5" customFormat="1" ht="18.75" customHeight="1">
      <c r="A32" s="32" t="s">
        <v>97</v>
      </c>
      <c r="B32" s="33" t="s">
        <v>189</v>
      </c>
      <c r="C32" s="11"/>
      <c r="D32" s="169" t="s">
        <v>191</v>
      </c>
      <c r="E32" s="44"/>
      <c r="F32" s="197"/>
      <c r="G32" s="197"/>
      <c r="H32" s="11"/>
      <c r="I32" s="85"/>
      <c r="J32" s="23"/>
      <c r="K32" s="42"/>
      <c r="L32" s="6"/>
    </row>
    <row r="33" spans="1:12" s="5" customFormat="1" ht="18.75" customHeight="1">
      <c r="A33" s="32"/>
      <c r="B33" s="33"/>
      <c r="C33" s="11"/>
      <c r="D33" s="169"/>
      <c r="E33" s="44"/>
      <c r="F33" s="197"/>
      <c r="G33" s="197"/>
      <c r="H33" s="11"/>
      <c r="I33" s="85"/>
      <c r="J33" s="23"/>
      <c r="K33" s="42"/>
      <c r="L33" s="6"/>
    </row>
    <row r="34" spans="1:12" s="5" customFormat="1" ht="18.75" customHeight="1">
      <c r="A34" s="32"/>
      <c r="B34" s="33" t="s">
        <v>192</v>
      </c>
      <c r="C34" s="32" t="s">
        <v>214</v>
      </c>
      <c r="D34" s="169" t="s">
        <v>193</v>
      </c>
      <c r="E34" s="44" t="s">
        <v>3</v>
      </c>
      <c r="F34" s="197">
        <v>80</v>
      </c>
      <c r="G34" s="197">
        <v>90</v>
      </c>
      <c r="H34" s="213" t="s">
        <v>106</v>
      </c>
      <c r="I34" s="85"/>
      <c r="J34" s="23">
        <v>99000</v>
      </c>
      <c r="K34" s="42"/>
      <c r="L34" s="6"/>
    </row>
    <row r="35" spans="1:12" s="5" customFormat="1" ht="18.75" customHeight="1">
      <c r="A35" s="32"/>
      <c r="B35" s="33"/>
      <c r="C35" s="11"/>
      <c r="D35" s="169" t="s">
        <v>194</v>
      </c>
      <c r="E35" s="44"/>
      <c r="F35" s="197"/>
      <c r="G35" s="197"/>
      <c r="H35" s="11"/>
      <c r="I35" s="85"/>
      <c r="J35" s="23"/>
      <c r="K35" s="42"/>
      <c r="L35" s="6"/>
    </row>
    <row r="36" spans="1:12" s="5" customFormat="1" ht="18.75" customHeight="1">
      <c r="A36" s="32"/>
      <c r="B36" s="33"/>
      <c r="C36" s="11"/>
      <c r="D36" s="169"/>
      <c r="E36" s="44"/>
      <c r="F36" s="197"/>
      <c r="G36" s="197"/>
      <c r="H36" s="11"/>
      <c r="I36" s="85"/>
      <c r="J36" s="23"/>
      <c r="K36" s="42"/>
      <c r="L36" s="6"/>
    </row>
    <row r="37" spans="1:12" s="5" customFormat="1" ht="18.75" customHeight="1">
      <c r="A37" s="32"/>
      <c r="B37" s="33" t="s">
        <v>216</v>
      </c>
      <c r="C37" s="32" t="s">
        <v>214</v>
      </c>
      <c r="D37" s="169" t="s">
        <v>217</v>
      </c>
      <c r="E37" s="44" t="s">
        <v>3</v>
      </c>
      <c r="F37" s="197">
        <v>80</v>
      </c>
      <c r="G37" s="197">
        <v>85</v>
      </c>
      <c r="H37" s="213" t="s">
        <v>106</v>
      </c>
      <c r="I37" s="85"/>
      <c r="J37" s="23">
        <v>111470</v>
      </c>
      <c r="K37" s="42"/>
      <c r="L37" s="6"/>
    </row>
    <row r="38" spans="1:12" s="5" customFormat="1" ht="18.75" customHeight="1">
      <c r="A38" s="32"/>
      <c r="B38" s="33" t="s">
        <v>215</v>
      </c>
      <c r="C38" s="11"/>
      <c r="D38" s="169" t="s">
        <v>218</v>
      </c>
      <c r="E38" s="44"/>
      <c r="F38" s="44"/>
      <c r="G38" s="44"/>
      <c r="H38" s="11"/>
      <c r="I38" s="85"/>
      <c r="J38" s="23"/>
      <c r="K38" s="42"/>
      <c r="L38" s="6"/>
    </row>
    <row r="39" spans="1:12" s="5" customFormat="1" ht="18.75" customHeight="1">
      <c r="A39" s="32"/>
      <c r="B39" s="33"/>
      <c r="C39" s="11"/>
      <c r="D39" s="169"/>
      <c r="E39" s="44"/>
      <c r="F39" s="44"/>
      <c r="G39" s="44"/>
      <c r="H39" s="11"/>
      <c r="I39" s="85"/>
      <c r="J39" s="23"/>
      <c r="K39" s="42"/>
      <c r="L39" s="6"/>
    </row>
    <row r="40" spans="1:12" s="5" customFormat="1" ht="18.75" customHeight="1">
      <c r="A40" s="32"/>
      <c r="B40" s="33"/>
      <c r="C40" s="11"/>
      <c r="D40" s="169"/>
      <c r="E40" s="44"/>
      <c r="F40" s="44"/>
      <c r="G40" s="44"/>
      <c r="H40" s="11"/>
      <c r="I40" s="85"/>
      <c r="J40" s="23"/>
      <c r="K40" s="42"/>
      <c r="L40" s="6"/>
    </row>
    <row r="41" spans="1:12" s="5" customFormat="1" ht="18.75" customHeight="1">
      <c r="A41" s="14"/>
      <c r="B41" s="55"/>
      <c r="C41" s="37"/>
      <c r="D41" s="141"/>
      <c r="E41" s="59"/>
      <c r="F41" s="59"/>
      <c r="G41" s="59"/>
      <c r="H41" s="59"/>
      <c r="I41" s="86"/>
      <c r="J41" s="24"/>
      <c r="K41" s="54"/>
      <c r="L41" s="13"/>
    </row>
    <row r="42" spans="1:12" s="5" customFormat="1" ht="18.75" customHeight="1">
      <c r="A42" s="221" t="s">
        <v>110</v>
      </c>
      <c r="B42" s="222"/>
      <c r="C42" s="265"/>
      <c r="D42" s="222"/>
      <c r="E42" s="222"/>
      <c r="F42" s="222"/>
      <c r="G42" s="222"/>
      <c r="H42" s="222"/>
      <c r="I42" s="233"/>
      <c r="J42" s="78">
        <f>SUM(J8:J41)</f>
        <v>313200</v>
      </c>
      <c r="K42" s="73"/>
      <c r="L42" s="72"/>
    </row>
    <row r="43" spans="1:12" s="5" customFormat="1" ht="18.75" customHeight="1">
      <c r="A43" s="223" t="s">
        <v>111</v>
      </c>
      <c r="B43" s="224"/>
      <c r="C43" s="224"/>
      <c r="D43" s="224"/>
      <c r="E43" s="224"/>
      <c r="F43" s="224"/>
      <c r="G43" s="224"/>
      <c r="H43" s="224"/>
      <c r="I43" s="224"/>
      <c r="J43" s="195"/>
      <c r="K43" s="121"/>
      <c r="L43" s="72"/>
    </row>
    <row r="44" spans="1:12" s="5" customFormat="1" ht="18.75" customHeight="1">
      <c r="A44" s="225" t="s">
        <v>113</v>
      </c>
      <c r="B44" s="226"/>
      <c r="C44" s="226"/>
      <c r="D44" s="226"/>
      <c r="E44" s="226"/>
      <c r="F44" s="226"/>
      <c r="G44" s="226"/>
      <c r="H44" s="226"/>
      <c r="I44" s="226"/>
      <c r="J44" s="195"/>
      <c r="K44" s="123"/>
      <c r="L44" s="72"/>
    </row>
  </sheetData>
  <mergeCells count="19">
    <mergeCell ref="G6:G7"/>
    <mergeCell ref="F6:F7"/>
    <mergeCell ref="H6:I6"/>
    <mergeCell ref="A44:I44"/>
    <mergeCell ref="A42:I42"/>
    <mergeCell ref="A43:I43"/>
    <mergeCell ref="A1:L1"/>
    <mergeCell ref="A2:L2"/>
    <mergeCell ref="A3:L3"/>
    <mergeCell ref="A4:L4"/>
    <mergeCell ref="A5:L5"/>
    <mergeCell ref="J6:J7"/>
    <mergeCell ref="K6:K7"/>
    <mergeCell ref="L6:L7"/>
    <mergeCell ref="A6:A7"/>
    <mergeCell ref="B6:B7"/>
    <mergeCell ref="C6:C7"/>
    <mergeCell ref="D6:D7"/>
    <mergeCell ref="E6:E7"/>
  </mergeCells>
  <printOptions horizontalCentered="1"/>
  <pageMargins left="0" right="0.19685039370078741" top="0.59055118110236227" bottom="0.59055118110236227" header="0.31496062992125984" footer="0.31496062992125984"/>
  <pageSetup paperSize="9" scale="83" firstPageNumber="6" orientation="landscape" useFirstPageNumber="1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topLeftCell="A28" zoomScaleNormal="130" zoomScaleSheetLayoutView="100" workbookViewId="0">
      <selection activeCell="A4" sqref="A4:L4"/>
    </sheetView>
  </sheetViews>
  <sheetFormatPr defaultColWidth="9" defaultRowHeight="18.75"/>
  <cols>
    <col min="1" max="1" width="19.625" style="1" customWidth="1"/>
    <col min="2" max="2" width="26.375" style="1" customWidth="1"/>
    <col min="3" max="3" width="31.375" style="1" customWidth="1"/>
    <col min="4" max="4" width="10.25" style="1" customWidth="1"/>
    <col min="5" max="5" width="8.625" style="1" customWidth="1"/>
    <col min="6" max="6" width="7.5" style="1" customWidth="1"/>
    <col min="7" max="7" width="8" style="147" customWidth="1"/>
    <col min="8" max="8" width="6.375" style="1" customWidth="1"/>
    <col min="9" max="9" width="6.875" style="87" customWidth="1"/>
    <col min="10" max="10" width="10.5" style="1" customWidth="1"/>
    <col min="11" max="11" width="13.75" style="18" customWidth="1"/>
    <col min="12" max="12" width="10.75" style="1" customWidth="1"/>
    <col min="13" max="13" width="7.75" style="1" customWidth="1"/>
    <col min="14" max="16384" width="9" style="1"/>
  </cols>
  <sheetData>
    <row r="1" spans="1:12" ht="36.75" customHeight="1">
      <c r="A1" s="240" t="s">
        <v>114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ht="36.75" customHeight="1">
      <c r="A2" s="240" t="s">
        <v>115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31.5" customHeight="1">
      <c r="A3" s="240" t="s">
        <v>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22.5" customHeight="1">
      <c r="A4" s="241" t="s">
        <v>44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2" ht="22.5" customHeight="1">
      <c r="A5" s="249"/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1:12" ht="40.5" customHeight="1">
      <c r="A6" s="253" t="s">
        <v>40</v>
      </c>
      <c r="B6" s="243" t="s">
        <v>4</v>
      </c>
      <c r="C6" s="227" t="s">
        <v>0</v>
      </c>
      <c r="D6" s="253" t="s">
        <v>84</v>
      </c>
      <c r="E6" s="227" t="s">
        <v>1</v>
      </c>
      <c r="F6" s="243" t="s">
        <v>85</v>
      </c>
      <c r="G6" s="255" t="s">
        <v>80</v>
      </c>
      <c r="H6" s="253" t="s">
        <v>103</v>
      </c>
      <c r="I6" s="253"/>
      <c r="J6" s="250" t="s">
        <v>7</v>
      </c>
      <c r="K6" s="252" t="s">
        <v>10</v>
      </c>
      <c r="L6" s="227" t="s">
        <v>2</v>
      </c>
    </row>
    <row r="7" spans="1:12">
      <c r="A7" s="227"/>
      <c r="B7" s="244"/>
      <c r="C7" s="227"/>
      <c r="D7" s="253"/>
      <c r="E7" s="227"/>
      <c r="F7" s="244"/>
      <c r="G7" s="244"/>
      <c r="H7" s="104" t="s">
        <v>104</v>
      </c>
      <c r="I7" s="115" t="s">
        <v>105</v>
      </c>
      <c r="J7" s="251"/>
      <c r="K7" s="251"/>
      <c r="L7" s="243"/>
    </row>
    <row r="8" spans="1:12" s="5" customFormat="1" ht="18.75" customHeight="1">
      <c r="A8" s="3" t="s">
        <v>60</v>
      </c>
      <c r="B8" s="38" t="s">
        <v>30</v>
      </c>
      <c r="C8" s="4" t="s">
        <v>180</v>
      </c>
      <c r="D8" s="171">
        <v>21481</v>
      </c>
      <c r="E8" s="2" t="s">
        <v>3</v>
      </c>
      <c r="F8" s="2">
        <v>85</v>
      </c>
      <c r="G8" s="2">
        <v>92.11</v>
      </c>
      <c r="H8" s="134" t="s">
        <v>106</v>
      </c>
      <c r="I8" s="81"/>
      <c r="J8" s="22">
        <v>5000</v>
      </c>
      <c r="K8" s="25" t="s">
        <v>28</v>
      </c>
      <c r="L8" s="19" t="s">
        <v>24</v>
      </c>
    </row>
    <row r="9" spans="1:12" s="5" customFormat="1" ht="18.75" customHeight="1">
      <c r="A9" s="7" t="s">
        <v>61</v>
      </c>
      <c r="B9" s="34" t="s">
        <v>132</v>
      </c>
      <c r="C9" s="8" t="s">
        <v>78</v>
      </c>
      <c r="D9" s="172"/>
      <c r="E9" s="6"/>
      <c r="F9" s="6"/>
      <c r="G9" s="146"/>
      <c r="H9" s="6"/>
      <c r="I9" s="82"/>
      <c r="J9" s="23"/>
      <c r="K9" s="26"/>
      <c r="L9" s="20"/>
    </row>
    <row r="10" spans="1:12" s="5" customFormat="1" ht="18.75" customHeight="1">
      <c r="A10" s="7" t="s">
        <v>62</v>
      </c>
      <c r="B10" s="34"/>
      <c r="C10" s="39" t="s">
        <v>77</v>
      </c>
      <c r="D10" s="170"/>
      <c r="E10" s="6"/>
      <c r="F10" s="6"/>
      <c r="G10" s="146"/>
      <c r="H10" s="6"/>
      <c r="I10" s="82"/>
      <c r="J10" s="23"/>
      <c r="K10" s="26"/>
      <c r="L10" s="12"/>
    </row>
    <row r="11" spans="1:12" s="5" customFormat="1" ht="18.75" customHeight="1">
      <c r="A11" s="7"/>
      <c r="B11" s="34"/>
      <c r="C11" s="7"/>
      <c r="D11" s="170"/>
      <c r="E11" s="6"/>
      <c r="F11" s="6"/>
      <c r="G11" s="146"/>
      <c r="H11" s="6"/>
      <c r="I11" s="82"/>
      <c r="J11" s="23"/>
      <c r="K11" s="42"/>
      <c r="L11" s="12"/>
    </row>
    <row r="12" spans="1:12" s="5" customFormat="1" ht="18.75" customHeight="1">
      <c r="A12" s="7"/>
      <c r="B12" s="34" t="s">
        <v>156</v>
      </c>
      <c r="C12" s="8" t="s">
        <v>180</v>
      </c>
      <c r="D12" s="170" t="s">
        <v>174</v>
      </c>
      <c r="E12" s="6" t="s">
        <v>3</v>
      </c>
      <c r="F12" s="6">
        <v>85</v>
      </c>
      <c r="G12" s="6">
        <v>94.06</v>
      </c>
      <c r="H12" s="106" t="s">
        <v>106</v>
      </c>
      <c r="I12" s="82"/>
      <c r="J12" s="23">
        <v>120000</v>
      </c>
      <c r="K12" s="42" t="s">
        <v>235</v>
      </c>
      <c r="L12" s="21" t="s">
        <v>24</v>
      </c>
    </row>
    <row r="13" spans="1:12" s="5" customFormat="1" ht="18.75" customHeight="1">
      <c r="A13" s="7"/>
      <c r="B13" s="35" t="s">
        <v>137</v>
      </c>
      <c r="C13" s="8" t="s">
        <v>78</v>
      </c>
      <c r="D13" s="170"/>
      <c r="E13" s="6"/>
      <c r="F13" s="6"/>
      <c r="G13" s="146"/>
      <c r="H13" s="6"/>
      <c r="I13" s="82"/>
      <c r="J13" s="11"/>
      <c r="K13" s="42" t="s">
        <v>31</v>
      </c>
      <c r="L13" s="21"/>
    </row>
    <row r="14" spans="1:12" s="5" customFormat="1" ht="18.75" customHeight="1">
      <c r="A14" s="7"/>
      <c r="B14" s="35"/>
      <c r="C14" s="39" t="s">
        <v>77</v>
      </c>
      <c r="D14" s="170"/>
      <c r="E14" s="6"/>
      <c r="F14" s="6"/>
      <c r="G14" s="146"/>
      <c r="H14" s="6"/>
      <c r="I14" s="82"/>
      <c r="J14" s="11"/>
      <c r="K14" s="42" t="s">
        <v>234</v>
      </c>
      <c r="L14" s="21"/>
    </row>
    <row r="15" spans="1:12" s="5" customFormat="1" ht="18.75" customHeight="1">
      <c r="A15" s="7"/>
      <c r="B15" s="35"/>
      <c r="C15" s="7"/>
      <c r="D15" s="170"/>
      <c r="E15" s="6"/>
      <c r="F15" s="6"/>
      <c r="G15" s="146"/>
      <c r="H15" s="6"/>
      <c r="I15" s="82"/>
      <c r="J15" s="11"/>
      <c r="K15" s="42"/>
      <c r="L15" s="21"/>
    </row>
    <row r="16" spans="1:12" s="5" customFormat="1" ht="18.75" customHeight="1">
      <c r="A16" s="7"/>
      <c r="B16" s="35"/>
      <c r="C16" s="7"/>
      <c r="D16" s="170"/>
      <c r="E16" s="6"/>
      <c r="F16" s="6"/>
      <c r="G16" s="146"/>
      <c r="H16" s="6"/>
      <c r="I16" s="82"/>
      <c r="J16" s="23"/>
      <c r="L16" s="12"/>
    </row>
    <row r="17" spans="1:12" s="5" customFormat="1" ht="19.5" customHeight="1">
      <c r="A17" s="7"/>
      <c r="B17" s="10" t="s">
        <v>32</v>
      </c>
      <c r="C17" s="8" t="s">
        <v>180</v>
      </c>
      <c r="D17" s="170" t="s">
        <v>179</v>
      </c>
      <c r="E17" s="6" t="s">
        <v>3</v>
      </c>
      <c r="F17" s="6">
        <v>80</v>
      </c>
      <c r="G17" s="6">
        <v>83.11</v>
      </c>
      <c r="H17" s="106" t="s">
        <v>106</v>
      </c>
      <c r="I17" s="106"/>
      <c r="J17" s="23">
        <v>14622</v>
      </c>
      <c r="K17" s="5" t="s">
        <v>29</v>
      </c>
      <c r="L17" s="12" t="s">
        <v>24</v>
      </c>
    </row>
    <row r="18" spans="1:12" s="5" customFormat="1" ht="19.5" customHeight="1">
      <c r="A18" s="7"/>
      <c r="B18" s="10" t="s">
        <v>132</v>
      </c>
      <c r="C18" s="8" t="s">
        <v>78</v>
      </c>
      <c r="D18" s="170"/>
      <c r="E18" s="6"/>
      <c r="F18" s="6"/>
      <c r="G18" s="146"/>
      <c r="H18" s="6"/>
      <c r="I18" s="82"/>
      <c r="J18" s="23"/>
      <c r="L18" s="12"/>
    </row>
    <row r="19" spans="1:12" s="5" customFormat="1" ht="19.5" customHeight="1">
      <c r="A19" s="7"/>
      <c r="B19" s="10"/>
      <c r="C19" s="39" t="s">
        <v>77</v>
      </c>
      <c r="D19" s="170"/>
      <c r="E19" s="6"/>
      <c r="F19" s="6"/>
      <c r="G19" s="146"/>
      <c r="H19" s="6"/>
      <c r="I19" s="82"/>
      <c r="J19" s="23"/>
      <c r="L19" s="12"/>
    </row>
    <row r="20" spans="1:12" s="5" customFormat="1" ht="18.75" customHeight="1">
      <c r="A20" s="7"/>
      <c r="B20" s="10"/>
      <c r="C20" s="7"/>
      <c r="D20" s="170"/>
      <c r="E20" s="6"/>
      <c r="F20" s="6"/>
      <c r="G20" s="146"/>
      <c r="H20" s="6"/>
      <c r="I20" s="82"/>
      <c r="J20" s="23"/>
      <c r="L20" s="12"/>
    </row>
    <row r="21" spans="1:12" s="5" customFormat="1" ht="18.75" customHeight="1">
      <c r="A21" s="7"/>
      <c r="B21" s="10" t="s">
        <v>131</v>
      </c>
      <c r="C21" s="8" t="s">
        <v>180</v>
      </c>
      <c r="D21" s="170" t="s">
        <v>173</v>
      </c>
      <c r="E21" s="6" t="s">
        <v>3</v>
      </c>
      <c r="F21" s="6">
        <v>85</v>
      </c>
      <c r="G21" s="6">
        <v>90.5</v>
      </c>
      <c r="H21" s="106" t="s">
        <v>106</v>
      </c>
      <c r="I21" s="82"/>
      <c r="J21" s="23">
        <v>2000</v>
      </c>
      <c r="K21" s="5" t="s">
        <v>56</v>
      </c>
      <c r="L21" s="12" t="s">
        <v>24</v>
      </c>
    </row>
    <row r="22" spans="1:12" s="5" customFormat="1" ht="18.75" customHeight="1">
      <c r="A22" s="7"/>
      <c r="B22" s="10"/>
      <c r="C22" s="8" t="s">
        <v>78</v>
      </c>
      <c r="D22" s="170"/>
      <c r="E22" s="6"/>
      <c r="F22" s="6"/>
      <c r="G22" s="6"/>
      <c r="H22" s="6"/>
      <c r="I22" s="82"/>
      <c r="J22" s="23"/>
      <c r="L22" s="12"/>
    </row>
    <row r="23" spans="1:12" s="5" customFormat="1" ht="18.75" customHeight="1">
      <c r="A23" s="7"/>
      <c r="B23" s="10"/>
      <c r="C23" s="39" t="s">
        <v>77</v>
      </c>
      <c r="D23" s="170"/>
      <c r="E23" s="6"/>
      <c r="F23" s="6"/>
      <c r="G23" s="6"/>
      <c r="H23" s="6"/>
      <c r="I23" s="82"/>
      <c r="J23" s="23"/>
      <c r="L23" s="12"/>
    </row>
    <row r="24" spans="1:12" s="5" customFormat="1" ht="18.75" customHeight="1">
      <c r="A24" s="7"/>
      <c r="B24" s="10"/>
      <c r="C24" s="7"/>
      <c r="D24" s="170"/>
      <c r="E24" s="6"/>
      <c r="F24" s="6"/>
      <c r="G24" s="6"/>
      <c r="H24" s="6"/>
      <c r="I24" s="82"/>
      <c r="J24" s="23"/>
      <c r="L24" s="12"/>
    </row>
    <row r="25" spans="1:12" s="5" customFormat="1" ht="18.75" customHeight="1">
      <c r="A25" s="7"/>
      <c r="B25" s="10" t="s">
        <v>33</v>
      </c>
      <c r="C25" s="8" t="s">
        <v>180</v>
      </c>
      <c r="D25" s="170">
        <v>21396</v>
      </c>
      <c r="E25" s="6" t="s">
        <v>3</v>
      </c>
      <c r="F25" s="6">
        <v>85</v>
      </c>
      <c r="G25" s="6">
        <v>92.23</v>
      </c>
      <c r="H25" s="106" t="s">
        <v>106</v>
      </c>
      <c r="I25" s="82"/>
      <c r="J25" s="23">
        <v>36500</v>
      </c>
      <c r="K25" s="26" t="s">
        <v>34</v>
      </c>
      <c r="L25" s="12" t="s">
        <v>24</v>
      </c>
    </row>
    <row r="26" spans="1:12" s="5" customFormat="1" ht="18.75" customHeight="1">
      <c r="A26" s="7"/>
      <c r="B26" s="10" t="s">
        <v>132</v>
      </c>
      <c r="C26" s="8" t="s">
        <v>78</v>
      </c>
      <c r="D26" s="170"/>
      <c r="E26" s="6"/>
      <c r="F26" s="6"/>
      <c r="G26" s="146"/>
      <c r="H26" s="6"/>
      <c r="I26" s="82"/>
      <c r="J26" s="23"/>
      <c r="K26" s="26" t="s">
        <v>35</v>
      </c>
      <c r="L26" s="12"/>
    </row>
    <row r="27" spans="1:12" s="5" customFormat="1" ht="18.75" customHeight="1">
      <c r="A27" s="14"/>
      <c r="B27" s="186"/>
      <c r="C27" s="70" t="s">
        <v>77</v>
      </c>
      <c r="D27" s="188"/>
      <c r="E27" s="13"/>
      <c r="F27" s="13"/>
      <c r="G27" s="190"/>
      <c r="H27" s="13"/>
      <c r="I27" s="191"/>
      <c r="J27" s="24"/>
      <c r="K27" s="28" t="s">
        <v>157</v>
      </c>
      <c r="L27" s="13"/>
    </row>
    <row r="28" spans="1:12" s="5" customFormat="1" ht="18.75" customHeight="1">
      <c r="A28" s="175" t="s">
        <v>60</v>
      </c>
      <c r="B28" s="4" t="s">
        <v>176</v>
      </c>
      <c r="C28" s="176" t="s">
        <v>180</v>
      </c>
      <c r="D28" s="187" t="s">
        <v>177</v>
      </c>
      <c r="E28" s="129" t="s">
        <v>3</v>
      </c>
      <c r="F28" s="2">
        <v>80</v>
      </c>
      <c r="G28" s="129">
        <v>89.51</v>
      </c>
      <c r="H28" s="189" t="s">
        <v>106</v>
      </c>
      <c r="I28" s="177"/>
      <c r="J28" s="22">
        <v>1500</v>
      </c>
      <c r="K28" s="69" t="s">
        <v>29</v>
      </c>
      <c r="L28" s="2"/>
    </row>
    <row r="29" spans="1:12" s="5" customFormat="1" ht="18.75" customHeight="1">
      <c r="A29" s="43" t="s">
        <v>61</v>
      </c>
      <c r="B29" s="8"/>
      <c r="C29" s="33" t="s">
        <v>78</v>
      </c>
      <c r="D29" s="172"/>
      <c r="E29" s="126"/>
      <c r="F29" s="6"/>
      <c r="G29" s="126"/>
      <c r="H29" s="6"/>
      <c r="I29" s="173"/>
      <c r="J29" s="23"/>
      <c r="K29" s="42"/>
      <c r="L29" s="6"/>
    </row>
    <row r="30" spans="1:12" s="5" customFormat="1" ht="18.75" customHeight="1">
      <c r="A30" s="43" t="s">
        <v>79</v>
      </c>
      <c r="B30" s="8"/>
      <c r="C30" s="174" t="s">
        <v>77</v>
      </c>
      <c r="D30" s="172"/>
      <c r="E30" s="126"/>
      <c r="F30" s="6"/>
      <c r="G30" s="126"/>
      <c r="H30" s="6"/>
      <c r="I30" s="173"/>
      <c r="J30" s="23"/>
      <c r="K30" s="42"/>
      <c r="L30" s="6"/>
    </row>
    <row r="31" spans="1:12" s="5" customFormat="1" ht="18.75" customHeight="1">
      <c r="A31" s="43"/>
      <c r="B31" s="8"/>
      <c r="C31" s="174"/>
      <c r="D31" s="172"/>
      <c r="E31" s="126"/>
      <c r="F31" s="6"/>
      <c r="G31" s="126"/>
      <c r="H31" s="6"/>
      <c r="I31" s="173"/>
      <c r="J31" s="23"/>
      <c r="K31" s="42"/>
      <c r="L31" s="6"/>
    </row>
    <row r="32" spans="1:12" s="5" customFormat="1" ht="18.75" customHeight="1">
      <c r="A32" s="43"/>
      <c r="B32" s="8"/>
      <c r="C32" s="174"/>
      <c r="D32" s="172"/>
      <c r="E32" s="126"/>
      <c r="F32" s="6"/>
      <c r="G32" s="126"/>
      <c r="H32" s="6"/>
      <c r="I32" s="173"/>
      <c r="J32" s="23"/>
      <c r="K32" s="42"/>
      <c r="L32" s="6"/>
    </row>
    <row r="33" spans="1:12" s="5" customFormat="1" ht="18.75" customHeight="1">
      <c r="A33" s="43"/>
      <c r="B33" s="10" t="s">
        <v>175</v>
      </c>
      <c r="C33" s="33" t="s">
        <v>180</v>
      </c>
      <c r="D33" s="170" t="s">
        <v>178</v>
      </c>
      <c r="E33" s="126" t="s">
        <v>3</v>
      </c>
      <c r="F33" s="6">
        <v>80</v>
      </c>
      <c r="G33" s="126">
        <v>83.33</v>
      </c>
      <c r="H33" s="111" t="s">
        <v>106</v>
      </c>
      <c r="I33" s="173"/>
      <c r="J33" s="23">
        <v>10000</v>
      </c>
      <c r="K33" s="42" t="s">
        <v>29</v>
      </c>
      <c r="L33" s="12" t="s">
        <v>24</v>
      </c>
    </row>
    <row r="34" spans="1:12" s="5" customFormat="1" ht="18.75" customHeight="1">
      <c r="A34" s="43"/>
      <c r="B34" s="185">
        <v>2558</v>
      </c>
      <c r="C34" s="33" t="s">
        <v>78</v>
      </c>
      <c r="D34" s="170"/>
      <c r="E34" s="126"/>
      <c r="F34" s="6"/>
      <c r="G34" s="126"/>
      <c r="H34" s="6"/>
      <c r="I34" s="173"/>
      <c r="J34" s="23"/>
      <c r="K34" s="42"/>
      <c r="L34" s="12"/>
    </row>
    <row r="35" spans="1:12" s="5" customFormat="1" ht="18.75" customHeight="1">
      <c r="A35" s="178"/>
      <c r="B35" s="186"/>
      <c r="C35" s="179" t="s">
        <v>77</v>
      </c>
      <c r="D35" s="188"/>
      <c r="E35" s="180"/>
      <c r="F35" s="13"/>
      <c r="G35" s="181"/>
      <c r="H35" s="13"/>
      <c r="I35" s="182"/>
      <c r="J35" s="24"/>
      <c r="K35" s="54"/>
      <c r="L35" s="13"/>
    </row>
    <row r="36" spans="1:12">
      <c r="A36" s="221" t="s">
        <v>112</v>
      </c>
      <c r="B36" s="222"/>
      <c r="C36" s="222"/>
      <c r="D36" s="222"/>
      <c r="E36" s="222"/>
      <c r="F36" s="222"/>
      <c r="G36" s="222"/>
      <c r="H36" s="222"/>
      <c r="I36" s="233"/>
      <c r="J36" s="118">
        <f>SUM(J7:J35)</f>
        <v>189622</v>
      </c>
      <c r="K36" s="117"/>
      <c r="L36" s="72"/>
    </row>
    <row r="37" spans="1:12">
      <c r="A37" s="223" t="s">
        <v>181</v>
      </c>
      <c r="B37" s="224"/>
      <c r="C37" s="224"/>
      <c r="D37" s="224"/>
      <c r="E37" s="224"/>
      <c r="F37" s="224"/>
      <c r="G37" s="224"/>
      <c r="H37" s="224"/>
      <c r="I37" s="259"/>
      <c r="J37" s="122"/>
      <c r="K37" s="121"/>
      <c r="L37" s="72"/>
    </row>
    <row r="38" spans="1:12">
      <c r="A38" s="225" t="s">
        <v>219</v>
      </c>
      <c r="B38" s="226"/>
      <c r="C38" s="226"/>
      <c r="D38" s="226"/>
      <c r="E38" s="226"/>
      <c r="F38" s="226"/>
      <c r="G38" s="226"/>
      <c r="H38" s="226"/>
      <c r="I38" s="226"/>
      <c r="J38" s="122"/>
      <c r="K38" s="123"/>
      <c r="L38" s="72"/>
    </row>
  </sheetData>
  <mergeCells count="19">
    <mergeCell ref="A1:L1"/>
    <mergeCell ref="A2:L2"/>
    <mergeCell ref="A3:L3"/>
    <mergeCell ref="A4:L4"/>
    <mergeCell ref="A5:L5"/>
    <mergeCell ref="A38:I38"/>
    <mergeCell ref="A37:I37"/>
    <mergeCell ref="A36:I36"/>
    <mergeCell ref="K6:K7"/>
    <mergeCell ref="L6:L7"/>
    <mergeCell ref="A6:A7"/>
    <mergeCell ref="B6:B7"/>
    <mergeCell ref="C6:C7"/>
    <mergeCell ref="D6:D7"/>
    <mergeCell ref="E6:E7"/>
    <mergeCell ref="G6:G7"/>
    <mergeCell ref="H6:I6"/>
    <mergeCell ref="F6:F7"/>
    <mergeCell ref="J6:J7"/>
  </mergeCells>
  <printOptions horizontalCentered="1"/>
  <pageMargins left="0" right="0.19685039370078741" top="0.59055118110236227" bottom="0.59055118110236227" header="0.31496062992125984" footer="0.31496062992125984"/>
  <pageSetup paperSize="9" scale="85" firstPageNumber="6" orientation="landscape" useFirstPageNumber="1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topLeftCell="A19" zoomScaleNormal="130" zoomScaleSheetLayoutView="100" workbookViewId="0">
      <selection activeCell="I11" sqref="I11"/>
    </sheetView>
  </sheetViews>
  <sheetFormatPr defaultColWidth="9" defaultRowHeight="18.75"/>
  <cols>
    <col min="1" max="1" width="21.5" style="1" customWidth="1"/>
    <col min="2" max="2" width="25" style="1" customWidth="1"/>
    <col min="3" max="3" width="28.375" style="1" customWidth="1"/>
    <col min="4" max="4" width="10.625" style="1" customWidth="1"/>
    <col min="5" max="5" width="7.375" style="1" customWidth="1"/>
    <col min="6" max="6" width="8" style="1" customWidth="1"/>
    <col min="7" max="7" width="7.875" style="1" customWidth="1"/>
    <col min="8" max="8" width="7.125" style="1" customWidth="1"/>
    <col min="9" max="9" width="8.25" style="87" customWidth="1"/>
    <col min="10" max="10" width="11" style="1" customWidth="1"/>
    <col min="11" max="11" width="13" style="18" customWidth="1"/>
    <col min="12" max="12" width="12.375" style="1" customWidth="1"/>
    <col min="13" max="13" width="7.75" style="1" customWidth="1"/>
    <col min="14" max="16384" width="9" style="1"/>
  </cols>
  <sheetData>
    <row r="1" spans="1:12" ht="36.75" customHeight="1">
      <c r="A1" s="240" t="s">
        <v>114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ht="36.75" customHeight="1">
      <c r="A2" s="240" t="s">
        <v>115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31.5" customHeight="1">
      <c r="A3" s="240" t="s">
        <v>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22.5" customHeight="1">
      <c r="A4" s="241" t="s">
        <v>45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2" ht="22.5" customHeight="1">
      <c r="A5" s="249"/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1:12" ht="21.75" customHeight="1">
      <c r="A6" s="253" t="s">
        <v>40</v>
      </c>
      <c r="B6" s="243" t="s">
        <v>4</v>
      </c>
      <c r="C6" s="227" t="s">
        <v>0</v>
      </c>
      <c r="D6" s="253" t="s">
        <v>84</v>
      </c>
      <c r="E6" s="227" t="s">
        <v>1</v>
      </c>
      <c r="F6" s="243" t="s">
        <v>85</v>
      </c>
      <c r="G6" s="255" t="s">
        <v>81</v>
      </c>
      <c r="H6" s="260" t="s">
        <v>103</v>
      </c>
      <c r="I6" s="261"/>
      <c r="J6" s="250" t="s">
        <v>87</v>
      </c>
      <c r="K6" s="252" t="s">
        <v>10</v>
      </c>
      <c r="L6" s="227" t="s">
        <v>2</v>
      </c>
    </row>
    <row r="7" spans="1:12">
      <c r="A7" s="243"/>
      <c r="B7" s="257"/>
      <c r="C7" s="243"/>
      <c r="D7" s="255"/>
      <c r="E7" s="243"/>
      <c r="F7" s="244"/>
      <c r="G7" s="244"/>
      <c r="H7" s="103" t="s">
        <v>104</v>
      </c>
      <c r="I7" s="119" t="s">
        <v>105</v>
      </c>
      <c r="J7" s="256"/>
      <c r="K7" s="256"/>
      <c r="L7" s="243"/>
    </row>
    <row r="8" spans="1:12" s="5" customFormat="1" ht="18.75" customHeight="1">
      <c r="A8" s="31" t="s">
        <v>50</v>
      </c>
      <c r="B8" s="50" t="s">
        <v>36</v>
      </c>
      <c r="C8" s="31" t="s">
        <v>98</v>
      </c>
      <c r="D8" s="171" t="s">
        <v>254</v>
      </c>
      <c r="E8" s="62" t="s">
        <v>3</v>
      </c>
      <c r="F8" s="62">
        <v>80</v>
      </c>
      <c r="G8" s="62">
        <v>100</v>
      </c>
      <c r="H8" s="111" t="s">
        <v>106</v>
      </c>
      <c r="I8" s="88"/>
      <c r="J8" s="57">
        <v>48000</v>
      </c>
      <c r="K8" s="51" t="s">
        <v>38</v>
      </c>
      <c r="L8" s="19" t="s">
        <v>24</v>
      </c>
    </row>
    <row r="9" spans="1:12" s="5" customFormat="1" ht="18.75" customHeight="1">
      <c r="A9" s="30" t="s">
        <v>67</v>
      </c>
      <c r="B9" s="16" t="s">
        <v>37</v>
      </c>
      <c r="C9" s="71"/>
      <c r="D9" s="172"/>
      <c r="E9" s="47"/>
      <c r="F9" s="47"/>
      <c r="G9" s="47"/>
      <c r="H9" s="47"/>
      <c r="I9" s="89"/>
      <c r="J9" s="45"/>
      <c r="K9" s="42" t="s">
        <v>6</v>
      </c>
      <c r="L9" s="20"/>
    </row>
    <row r="10" spans="1:12" s="5" customFormat="1" ht="18.75" customHeight="1">
      <c r="A10" s="30" t="s">
        <v>68</v>
      </c>
      <c r="B10" s="16"/>
      <c r="C10" s="61"/>
      <c r="D10" s="172"/>
      <c r="E10" s="47"/>
      <c r="F10" s="47"/>
      <c r="G10" s="47"/>
      <c r="H10" s="47"/>
      <c r="I10" s="89"/>
      <c r="J10" s="45"/>
      <c r="K10" s="42"/>
      <c r="L10" s="20"/>
    </row>
    <row r="11" spans="1:12" s="5" customFormat="1" ht="18.75" customHeight="1">
      <c r="A11" s="30"/>
      <c r="B11" s="16"/>
      <c r="C11" s="43"/>
      <c r="D11" s="170"/>
      <c r="E11" s="47"/>
      <c r="F11" s="47"/>
      <c r="G11" s="47"/>
      <c r="H11" s="47"/>
      <c r="I11" s="89"/>
      <c r="J11" s="45"/>
      <c r="K11" s="48"/>
      <c r="L11" s="12"/>
    </row>
    <row r="12" spans="1:12" s="5" customFormat="1" ht="18.75" customHeight="1">
      <c r="A12" s="32"/>
      <c r="B12" s="52" t="s">
        <v>182</v>
      </c>
      <c r="C12" s="16" t="s">
        <v>184</v>
      </c>
      <c r="D12" s="170"/>
      <c r="E12" s="47" t="s">
        <v>4</v>
      </c>
      <c r="F12" s="47">
        <v>2</v>
      </c>
      <c r="G12" s="47">
        <v>2</v>
      </c>
      <c r="H12" s="111" t="s">
        <v>106</v>
      </c>
      <c r="I12" s="89"/>
      <c r="J12" s="45"/>
      <c r="K12" s="42"/>
      <c r="L12" s="21" t="s">
        <v>63</v>
      </c>
    </row>
    <row r="13" spans="1:12" s="5" customFormat="1" ht="18.75" customHeight="1">
      <c r="A13" s="32"/>
      <c r="B13" s="52" t="s">
        <v>39</v>
      </c>
      <c r="C13" s="16" t="s">
        <v>91</v>
      </c>
      <c r="D13" s="170"/>
      <c r="E13" s="47"/>
      <c r="F13" s="47"/>
      <c r="G13" s="47"/>
      <c r="H13" s="47"/>
      <c r="I13" s="89"/>
      <c r="J13" s="45"/>
      <c r="K13" s="42"/>
      <c r="L13" s="12"/>
    </row>
    <row r="14" spans="1:12" s="5" customFormat="1" ht="18.75" customHeight="1">
      <c r="A14" s="32"/>
      <c r="B14" s="148" t="s">
        <v>150</v>
      </c>
      <c r="C14" s="43" t="s">
        <v>92</v>
      </c>
      <c r="D14" s="170" t="s">
        <v>239</v>
      </c>
      <c r="E14" s="47"/>
      <c r="F14" s="47"/>
      <c r="G14" s="47"/>
      <c r="H14" s="47"/>
      <c r="I14" s="89"/>
      <c r="J14" s="45">
        <v>500000</v>
      </c>
      <c r="K14" s="42" t="s">
        <v>148</v>
      </c>
      <c r="L14" s="12"/>
    </row>
    <row r="15" spans="1:12" s="5" customFormat="1" ht="18.75" customHeight="1">
      <c r="A15" s="32"/>
      <c r="B15" s="52" t="s">
        <v>149</v>
      </c>
      <c r="C15" s="16"/>
      <c r="D15" s="194"/>
      <c r="E15" s="47"/>
      <c r="F15" s="47"/>
      <c r="G15" s="47"/>
      <c r="H15" s="47"/>
      <c r="I15" s="89"/>
      <c r="J15" s="45"/>
      <c r="K15" s="42"/>
      <c r="L15" s="12"/>
    </row>
    <row r="16" spans="1:12" s="5" customFormat="1" ht="18.75" customHeight="1">
      <c r="A16" s="32"/>
      <c r="B16" s="52" t="s">
        <v>151</v>
      </c>
      <c r="C16" s="16"/>
      <c r="D16" s="194"/>
      <c r="E16" s="47"/>
      <c r="F16" s="47"/>
      <c r="G16" s="47"/>
      <c r="H16" s="47"/>
      <c r="I16" s="89"/>
      <c r="J16" s="45"/>
      <c r="K16" s="42"/>
      <c r="L16" s="12"/>
    </row>
    <row r="17" spans="1:12" s="5" customFormat="1" ht="18.75" customHeight="1">
      <c r="A17" s="32"/>
      <c r="B17" s="52" t="s">
        <v>152</v>
      </c>
      <c r="C17" s="16"/>
      <c r="D17" s="170" t="s">
        <v>240</v>
      </c>
      <c r="E17" s="47"/>
      <c r="F17" s="47"/>
      <c r="G17" s="47"/>
      <c r="H17" s="47"/>
      <c r="I17" s="89"/>
      <c r="J17" s="45">
        <v>52000</v>
      </c>
      <c r="K17" s="42" t="s">
        <v>155</v>
      </c>
      <c r="L17" s="12"/>
    </row>
    <row r="18" spans="1:12" s="5" customFormat="1" ht="18.75" customHeight="1">
      <c r="A18" s="32"/>
      <c r="B18" s="52" t="s">
        <v>153</v>
      </c>
      <c r="C18" s="16"/>
      <c r="D18" s="194" t="s">
        <v>241</v>
      </c>
      <c r="E18" s="47"/>
      <c r="F18" s="47"/>
      <c r="G18" s="47"/>
      <c r="H18" s="47"/>
      <c r="I18" s="89"/>
      <c r="J18" s="45"/>
      <c r="K18" s="42"/>
      <c r="L18" s="12"/>
    </row>
    <row r="19" spans="1:12" s="5" customFormat="1" ht="18.75" customHeight="1">
      <c r="A19" s="32"/>
      <c r="B19" s="52" t="s">
        <v>154</v>
      </c>
      <c r="C19" s="16"/>
      <c r="D19" s="194"/>
      <c r="E19" s="47"/>
      <c r="F19" s="47"/>
      <c r="G19" s="47"/>
      <c r="H19" s="47"/>
      <c r="I19" s="89"/>
      <c r="J19" s="45"/>
      <c r="K19" s="42"/>
      <c r="L19" s="12"/>
    </row>
    <row r="20" spans="1:12" s="5" customFormat="1" ht="18.75" customHeight="1">
      <c r="A20" s="32"/>
      <c r="B20" s="52" t="s">
        <v>236</v>
      </c>
      <c r="C20" s="16"/>
      <c r="D20" s="194"/>
      <c r="E20" s="47"/>
      <c r="F20" s="47"/>
      <c r="G20" s="47"/>
      <c r="H20" s="47"/>
      <c r="I20" s="89"/>
      <c r="J20" s="45">
        <v>350000</v>
      </c>
      <c r="K20" s="42" t="s">
        <v>247</v>
      </c>
      <c r="L20" s="12"/>
    </row>
    <row r="21" spans="1:12" s="5" customFormat="1" ht="18.75" customHeight="1">
      <c r="A21" s="32"/>
      <c r="B21" s="52" t="s">
        <v>237</v>
      </c>
      <c r="C21" s="16"/>
      <c r="D21" s="194"/>
      <c r="E21" s="47"/>
      <c r="F21" s="47"/>
      <c r="G21" s="47"/>
      <c r="H21" s="47"/>
      <c r="I21" s="89"/>
      <c r="J21" s="45"/>
      <c r="K21" s="42" t="s">
        <v>238</v>
      </c>
      <c r="L21" s="12"/>
    </row>
    <row r="22" spans="1:12" s="5" customFormat="1" ht="18.75" customHeight="1">
      <c r="A22" s="32"/>
      <c r="B22" s="52" t="s">
        <v>242</v>
      </c>
      <c r="C22" s="16"/>
      <c r="D22" s="194"/>
      <c r="E22" s="47"/>
      <c r="F22" s="47"/>
      <c r="G22" s="47"/>
      <c r="H22" s="47"/>
      <c r="I22" s="89"/>
      <c r="J22" s="45"/>
      <c r="K22" s="42" t="s">
        <v>246</v>
      </c>
      <c r="L22" s="12"/>
    </row>
    <row r="23" spans="1:12" s="5" customFormat="1" ht="18.75" customHeight="1">
      <c r="A23" s="32"/>
      <c r="B23" s="52" t="s">
        <v>237</v>
      </c>
      <c r="C23" s="16"/>
      <c r="D23" s="194"/>
      <c r="E23" s="47"/>
      <c r="F23" s="47"/>
      <c r="G23" s="47"/>
      <c r="H23" s="47"/>
      <c r="I23" s="89"/>
      <c r="J23" s="45"/>
      <c r="K23" s="42" t="s">
        <v>245</v>
      </c>
      <c r="L23" s="12"/>
    </row>
    <row r="24" spans="1:12" s="5" customFormat="1" ht="18.75" customHeight="1">
      <c r="A24" s="32"/>
      <c r="B24" s="52" t="s">
        <v>243</v>
      </c>
      <c r="C24" s="16"/>
      <c r="D24" s="194"/>
      <c r="E24" s="47"/>
      <c r="F24" s="47"/>
      <c r="G24" s="47"/>
      <c r="H24" s="47"/>
      <c r="I24" s="89"/>
      <c r="J24" s="45">
        <v>300000</v>
      </c>
      <c r="K24" s="42" t="s">
        <v>248</v>
      </c>
      <c r="L24" s="12"/>
    </row>
    <row r="25" spans="1:12" s="5" customFormat="1" ht="18.75" customHeight="1">
      <c r="A25" s="32"/>
      <c r="B25" s="52" t="s">
        <v>244</v>
      </c>
      <c r="C25" s="16"/>
      <c r="D25" s="194"/>
      <c r="E25" s="47"/>
      <c r="F25" s="47"/>
      <c r="G25" s="47"/>
      <c r="H25" s="47"/>
      <c r="I25" s="89"/>
      <c r="J25" s="45"/>
      <c r="K25" s="42" t="s">
        <v>161</v>
      </c>
      <c r="L25" s="12"/>
    </row>
    <row r="26" spans="1:12" s="5" customFormat="1" ht="18.75" customHeight="1">
      <c r="A26" s="32"/>
      <c r="B26" s="52"/>
      <c r="C26" s="16"/>
      <c r="D26" s="194"/>
      <c r="E26" s="47"/>
      <c r="F26" s="47"/>
      <c r="G26" s="47"/>
      <c r="H26" s="47"/>
      <c r="I26" s="89"/>
      <c r="J26" s="45"/>
      <c r="K26" s="42" t="s">
        <v>249</v>
      </c>
      <c r="L26" s="12"/>
    </row>
    <row r="27" spans="1:12" s="5" customFormat="1" ht="18.75" customHeight="1">
      <c r="A27" s="221" t="s">
        <v>220</v>
      </c>
      <c r="B27" s="222"/>
      <c r="C27" s="222"/>
      <c r="D27" s="222"/>
      <c r="E27" s="222"/>
      <c r="F27" s="222"/>
      <c r="G27" s="222"/>
      <c r="H27" s="222"/>
      <c r="I27" s="233"/>
      <c r="J27" s="78">
        <f>SUM(J8:J26)</f>
        <v>1250000</v>
      </c>
      <c r="K27" s="73"/>
      <c r="L27" s="72"/>
    </row>
    <row r="28" spans="1:12">
      <c r="A28" s="223" t="s">
        <v>221</v>
      </c>
      <c r="B28" s="224"/>
      <c r="C28" s="224"/>
      <c r="D28" s="224"/>
      <c r="E28" s="224"/>
      <c r="F28" s="224"/>
      <c r="G28" s="224"/>
      <c r="H28" s="224"/>
      <c r="I28" s="259"/>
      <c r="J28" s="79"/>
      <c r="K28" s="120"/>
      <c r="L28" s="72"/>
    </row>
    <row r="29" spans="1:12">
      <c r="A29" s="225" t="s">
        <v>183</v>
      </c>
      <c r="B29" s="226"/>
      <c r="C29" s="226"/>
      <c r="D29" s="226"/>
      <c r="E29" s="226"/>
      <c r="F29" s="226"/>
      <c r="G29" s="226"/>
      <c r="H29" s="226"/>
      <c r="I29" s="226"/>
      <c r="J29" s="122"/>
      <c r="K29" s="123"/>
      <c r="L29" s="72"/>
    </row>
  </sheetData>
  <mergeCells count="19">
    <mergeCell ref="G6:G7"/>
    <mergeCell ref="F6:F7"/>
    <mergeCell ref="H6:I6"/>
    <mergeCell ref="A29:I29"/>
    <mergeCell ref="A27:I27"/>
    <mergeCell ref="A28:I28"/>
    <mergeCell ref="A1:L1"/>
    <mergeCell ref="A2:L2"/>
    <mergeCell ref="A3:L3"/>
    <mergeCell ref="A4:L4"/>
    <mergeCell ref="A5:L5"/>
    <mergeCell ref="J6:J7"/>
    <mergeCell ref="K6:K7"/>
    <mergeCell ref="L6:L7"/>
    <mergeCell ref="A6:A7"/>
    <mergeCell ref="B6:B7"/>
    <mergeCell ref="C6:C7"/>
    <mergeCell ref="D6:D7"/>
    <mergeCell ref="E6:E7"/>
  </mergeCells>
  <printOptions horizontalCentered="1"/>
  <pageMargins left="0" right="0.196850393700787" top="0.59055118110236204" bottom="0.59055118110236204" header="0.31496062992126" footer="0.31496062992126"/>
  <pageSetup paperSize="9" scale="84" firstPageNumber="6" orientation="landscape" useFirstPageNumber="1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พันธกิจที่1</vt:lpstr>
      <vt:lpstr>พันธกิจที่ 2</vt:lpstr>
      <vt:lpstr>พันธกิจที่ 3</vt:lpstr>
      <vt:lpstr>พันธกิจที่  4</vt:lpstr>
      <vt:lpstr>พันธกิจที่ 5</vt:lpstr>
      <vt:lpstr>Sheet1</vt:lpstr>
      <vt:lpstr>'พันธกิจที่  4'!Print_Titles</vt:lpstr>
      <vt:lpstr>'พันธกิจที่ 2'!Print_Titles</vt:lpstr>
      <vt:lpstr>'พันธกิจที่ 3'!Print_Titles</vt:lpstr>
      <vt:lpstr>'พันธกิจที่ 5'!Print_Titles</vt:lpstr>
      <vt:lpstr>พันธกิจที่1!Print_Titles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Admin</cp:lastModifiedBy>
  <cp:lastPrinted>2016-07-26T11:54:43Z</cp:lastPrinted>
  <dcterms:created xsi:type="dcterms:W3CDTF">2012-10-11T08:08:40Z</dcterms:created>
  <dcterms:modified xsi:type="dcterms:W3CDTF">2016-07-26T12:05:10Z</dcterms:modified>
</cp:coreProperties>
</file>